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vbb3\USERS\00 - TD0035 &amp; TS0036 - UK Transition Reviews on Bus and Lorry Tires\04 - Q-R\07 - FINAL SUBMISSION\TD0035 - FINAL\SHT\TD0035_SHT_Non-Confidential Version\"/>
    </mc:Choice>
  </mc:AlternateContent>
  <xr:revisionPtr revIDLastSave="0" documentId="13_ncr:1_{DE3B372E-2E1C-4D33-859C-07EDD116E19C}" xr6:coauthVersionLast="47" xr6:coauthVersionMax="47" xr10:uidLastSave="{00000000-0000-0000-0000-000000000000}"/>
  <bookViews>
    <workbookView xWindow="28680" yWindow="-120" windowWidth="29040" windowHeight="15840" firstSheet="1" activeTab="2" xr2:uid="{00000000-000D-0000-FFFF-FFFF00000000}"/>
  </bookViews>
  <sheets>
    <sheet name="Guidance" sheetId="1" r:id="rId1"/>
    <sheet name="Contents" sheetId="2" r:id="rId2"/>
    <sheet name="A3_-_Organisational_structure" sheetId="15" r:id="rId3"/>
    <sheet name="A4_-_Owners_&amp;_shareholders" sheetId="16" r:id="rId4"/>
    <sheet name="A8_-_Product_similarity" sheetId="3" state="hidden" r:id="rId5"/>
    <sheet name="A7_1_-_Your_company's_products" sheetId="17" r:id="rId6"/>
    <sheet name="B1_1_-_Upward_sales" sheetId="4" r:id="rId7"/>
    <sheet name="B4_2_-_Domestic_sales" sheetId="6" r:id="rId8"/>
    <sheet name="D1_-_Turnover" sheetId="18" r:id="rId9"/>
    <sheet name="D2_-_Income_statement" sheetId="19" r:id="rId10"/>
    <sheet name="D6_-_Stocks" sheetId="13" r:id="rId11"/>
    <sheet name="D8_-_Purchases_of_like_good" sheetId="14" r:id="rId12"/>
    <sheet name="D9_-Profitability" sheetId="21" r:id="rId13"/>
    <sheet name="D11_1_-_AS&amp;G_domestic_market" sheetId="22" r:id="rId14"/>
    <sheet name="D8_-_Employment" sheetId="8" state="hidden" r:id="rId15"/>
    <sheet name="D9_-_Investments" sheetId="9" state="hidden" r:id="rId16"/>
    <sheet name="D12_2_-_CTM_in_UK" sheetId="10" state="hidden" r:id="rId17"/>
    <sheet name="D13_2_-_AS&amp;G_third_countries" sheetId="11" state="hidden" r:id="rId18"/>
    <sheet name="D13_3_-_AS&amp;G_UK" sheetId="12" state="hidden" r:id="rId19"/>
  </sheets>
  <definedNames>
    <definedName name="_xlnm._FilterDatabase" localSheetId="7" hidden="1">'B4_2_-_Domestic_sales'!$B$13:$AK$13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1" l="1"/>
  <c r="E9" i="21" s="1"/>
  <c r="G32" i="12" l="1"/>
  <c r="F32" i="12"/>
  <c r="E32" i="12"/>
  <c r="D32" i="12"/>
  <c r="C32" i="12"/>
  <c r="G29" i="12"/>
  <c r="G31" i="12" s="1"/>
  <c r="F29" i="12"/>
  <c r="F31" i="12" s="1"/>
  <c r="E29" i="12"/>
  <c r="E31" i="12" s="1"/>
  <c r="D29" i="12"/>
  <c r="C29" i="12"/>
  <c r="G22" i="12"/>
  <c r="F22" i="12"/>
  <c r="E22" i="12"/>
  <c r="D22" i="12"/>
  <c r="D31" i="12" s="1"/>
  <c r="C22" i="12"/>
  <c r="C31" i="12" s="1"/>
  <c r="G16" i="12"/>
  <c r="F16" i="12"/>
  <c r="E16" i="12"/>
  <c r="D16" i="12"/>
  <c r="C16" i="12"/>
  <c r="G32" i="11"/>
  <c r="F32" i="11"/>
  <c r="E32" i="11"/>
  <c r="D32" i="11"/>
  <c r="C32" i="11"/>
  <c r="G29" i="11"/>
  <c r="G31" i="11" s="1"/>
  <c r="F29" i="11"/>
  <c r="F31" i="11" s="1"/>
  <c r="E29" i="11"/>
  <c r="E31" i="11" s="1"/>
  <c r="D29" i="11"/>
  <c r="D31" i="11" s="1"/>
  <c r="C29" i="11"/>
  <c r="C31" i="11" s="1"/>
  <c r="G22" i="11"/>
  <c r="F22" i="11"/>
  <c r="E22" i="11"/>
  <c r="D22" i="11"/>
  <c r="C22" i="11"/>
  <c r="G16" i="11"/>
  <c r="F16" i="11"/>
  <c r="E16" i="11"/>
  <c r="D16" i="11"/>
  <c r="C16" i="11"/>
  <c r="G34" i="10"/>
  <c r="F34" i="10"/>
  <c r="E34" i="10"/>
  <c r="D34" i="10"/>
  <c r="C34" i="10"/>
  <c r="G31" i="10"/>
  <c r="F31" i="10"/>
  <c r="E31" i="10"/>
  <c r="D31" i="10"/>
  <c r="C31" i="10"/>
  <c r="D28" i="10"/>
  <c r="D27" i="10"/>
  <c r="D26" i="10"/>
  <c r="D25" i="10"/>
  <c r="D24" i="10"/>
  <c r="D23" i="10"/>
  <c r="G21" i="10"/>
  <c r="G32" i="10" s="1"/>
  <c r="F21" i="10"/>
  <c r="F32" i="10" s="1"/>
  <c r="E21" i="10"/>
  <c r="E32" i="10" s="1"/>
  <c r="C21" i="10"/>
  <c r="C32" i="10" s="1"/>
  <c r="D18" i="10"/>
  <c r="D17" i="10"/>
  <c r="D16" i="10"/>
  <c r="D15" i="10"/>
  <c r="D14" i="10"/>
  <c r="D13" i="10"/>
  <c r="D12" i="10"/>
  <c r="D21" i="10" s="1"/>
  <c r="D32" i="10" s="1"/>
  <c r="H13" i="9"/>
  <c r="E13" i="9"/>
  <c r="I12" i="9"/>
  <c r="H12" i="9"/>
  <c r="G12" i="9"/>
  <c r="F12" i="9"/>
  <c r="E12" i="9"/>
  <c r="D12" i="9"/>
  <c r="C12" i="9"/>
  <c r="D13" i="9" s="1"/>
  <c r="E8" i="9"/>
  <c r="D8" i="9"/>
  <c r="F12" i="8"/>
  <c r="E12" i="8"/>
  <c r="D12" i="8"/>
  <c r="C12" i="8"/>
  <c r="E8" i="8"/>
  <c r="D8" i="8"/>
  <c r="W13" i="6"/>
  <c r="Z13" i="6" s="1"/>
  <c r="F13" i="9" l="1"/>
  <c r="G13" i="9"/>
  <c r="I13" i="9"/>
  <c r="C13" i="9"/>
</calcChain>
</file>

<file path=xl/sharedStrings.xml><?xml version="1.0" encoding="utf-8"?>
<sst xmlns="http://schemas.openxmlformats.org/spreadsheetml/2006/main" count="846" uniqueCount="357">
  <si>
    <t>Guidance</t>
  </si>
  <si>
    <t>Case no.:</t>
  </si>
  <si>
    <t>TD0035</t>
  </si>
  <si>
    <t>Company name:</t>
  </si>
  <si>
    <t>Please complete this Annex in conjunction with the corresponding sections in the Questionnaire</t>
  </si>
  <si>
    <t xml:space="preserve">The accounting currency is: </t>
  </si>
  <si>
    <t>CNY</t>
  </si>
  <si>
    <t xml:space="preserve">The unit for volume is: </t>
  </si>
  <si>
    <t>number of tyres</t>
  </si>
  <si>
    <t xml:space="preserve">For all numerical figures, where appropriate, express every third number with a comma. </t>
  </si>
  <si>
    <t>(e.g. ‘1,300’ for one-thousand three hundred, ‘1,300,000’ for one million and three-hundred thousand)</t>
  </si>
  <si>
    <t>When stating your PCNs, please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</si>
  <si>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</si>
  <si>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</si>
  <si>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</si>
  <si>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</si>
  <si>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</si>
  <si>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</si>
  <si>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</si>
  <si>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</si>
  <si>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</si>
  <si>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</si>
  <si>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</si>
  <si>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</si>
  <si>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</si>
  <si>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</si>
  <si>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</si>
  <si>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</si>
  <si>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</si>
  <si>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</si>
  <si>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Section B</t>
  </si>
  <si>
    <t xml:space="preserve">B1.1 - Upward Sales </t>
  </si>
  <si>
    <t>B2 - Captive sales</t>
  </si>
  <si>
    <t>B4.1 - Sales to the UK</t>
  </si>
  <si>
    <t>B4.2 - Domestic sales</t>
  </si>
  <si>
    <t>B6 - Sales to other countries</t>
  </si>
  <si>
    <t>Section D</t>
  </si>
  <si>
    <t>D1 - Turnover</t>
  </si>
  <si>
    <t>D2 - Income statement</t>
  </si>
  <si>
    <t>D4 - Upwards Costs Reconciliation</t>
  </si>
  <si>
    <t>D5 - Capacity</t>
  </si>
  <si>
    <t>D6 - Stocks</t>
  </si>
  <si>
    <t>D8 -  Purchases of like goods</t>
  </si>
  <si>
    <t>D9 -Profitability</t>
  </si>
  <si>
    <t>D10.1  - CTM in Domestic Market</t>
  </si>
  <si>
    <t>D11.1 - AS&amp;G domestic Market</t>
  </si>
  <si>
    <t>D12 - RM and Input purchases</t>
  </si>
  <si>
    <t>Back to Contents</t>
  </si>
  <si>
    <t>A8 - Product Similarity</t>
  </si>
  <si>
    <t>Case team to insert</t>
  </si>
  <si>
    <t>Product comparison</t>
  </si>
  <si>
    <t>PCN code</t>
  </si>
  <si>
    <t>Characteristics of your company’s product</t>
  </si>
  <si>
    <t xml:space="preserve">Country of origin </t>
  </si>
  <si>
    <t xml:space="preserve">Characteristics of product </t>
  </si>
  <si>
    <t>Identical to other products available in the UK? (Yes/No)</t>
  </si>
  <si>
    <t>Differences</t>
  </si>
  <si>
    <t>B1.1 Upward sales reconcialiation</t>
  </si>
  <si>
    <r>
      <rPr>
        <sz val="11"/>
        <color rgb="FF000000"/>
        <rFont val="Calibri"/>
        <family val="2"/>
      </rPr>
      <t>•</t>
    </r>
    <r>
      <rPr>
        <i/>
        <sz val="8"/>
        <color rgb="FF000000"/>
        <rFont val="Arial"/>
        <family val="2"/>
      </rPr>
      <t xml:space="preserve"> </t>
    </r>
    <r>
      <rPr>
        <i/>
        <sz val="11"/>
        <color rgb="FF000000"/>
        <rFont val="Arial"/>
        <family val="2"/>
      </rPr>
      <t>Please fill in the white cells only - except where explanations to variances are required</t>
    </r>
  </si>
  <si>
    <r>
      <rPr>
        <sz val="11"/>
        <color rgb="FF000000"/>
        <rFont val="Calibri"/>
        <family val="2"/>
      </rPr>
      <t>•</t>
    </r>
    <r>
      <rPr>
        <i/>
        <sz val="8"/>
        <color rgb="FF000000"/>
        <rFont val="Arial"/>
        <family val="2"/>
      </rPr>
      <t xml:space="preserve"> </t>
    </r>
    <r>
      <rPr>
        <i/>
        <sz val="11"/>
        <color rgb="FF000000"/>
        <rFont val="Arial"/>
        <family val="2"/>
      </rPr>
      <t>Please ensure the table is completed using your accounting currency</t>
    </r>
  </si>
  <si>
    <r>
      <rPr>
        <sz val="11"/>
        <color rgb="FF000000"/>
        <rFont val="Calibri"/>
        <family val="2"/>
      </rPr>
      <t>•</t>
    </r>
    <r>
      <rPr>
        <i/>
        <sz val="8"/>
        <color rgb="FF000000"/>
        <rFont val="Arial"/>
        <family val="2"/>
      </rPr>
      <t xml:space="preserve"> </t>
    </r>
    <r>
      <rPr>
        <i/>
        <sz val="11"/>
        <color rgb="FF000000"/>
        <rFont val="Arial"/>
        <family val="2"/>
      </rPr>
      <t>Please reference source documents used where applicable</t>
    </r>
  </si>
  <si>
    <t>Description</t>
  </si>
  <si>
    <t>Value</t>
  </si>
  <si>
    <t>Volume (XXUNITS)</t>
  </si>
  <si>
    <t>Source Documents</t>
  </si>
  <si>
    <t>Revenue in Income Statement</t>
  </si>
  <si>
    <t> Variance</t>
  </si>
  <si>
    <t>Total sales revenue of all goods during the accounting period</t>
  </si>
  <si>
    <t>Difference between Investigation and Accounting Periods</t>
  </si>
  <si>
    <t>Total sales of all goods during the POI as stated in your management accounts</t>
  </si>
  <si>
    <t>Variance</t>
  </si>
  <si>
    <t>Summary of all products sold</t>
  </si>
  <si>
    <t> - Goods subject to review / Like Goods</t>
  </si>
  <si>
    <t>TBR (&lt;121)</t>
  </si>
  <si>
    <t>LTR</t>
  </si>
  <si>
    <t>PCR</t>
  </si>
  <si>
    <t>Merchandised goods</t>
  </si>
  <si>
    <t> - Domestic Sales</t>
  </si>
  <si>
    <t> - UK Sales</t>
  </si>
  <si>
    <t> - Third country sales</t>
  </si>
  <si>
    <t>Sales of own production in POI</t>
  </si>
  <si>
    <t xml:space="preserve">  - Total sales of the goods subject to review to the UK</t>
  </si>
  <si>
    <t xml:space="preserve">  - Total sales of the goods subject to review on the domestic market</t>
  </si>
  <si>
    <t xml:space="preserve">  - Total sales of the goods subject to review to all other countries</t>
  </si>
  <si>
    <t>Resales in POI</t>
  </si>
  <si>
    <t xml:space="preserve">  - Resales of the goods subject to review to the UK</t>
  </si>
  <si>
    <t xml:space="preserve">  - Resales of the goods subject to review on the domestic market</t>
  </si>
  <si>
    <t xml:space="preserve">  - Resales of the goods subject to review to all other countries</t>
  </si>
  <si>
    <t>PCN</t>
  </si>
  <si>
    <t>POI</t>
  </si>
  <si>
    <t>B4.2 - Domestic Sales</t>
  </si>
  <si>
    <r>
      <t xml:space="preserve">• </t>
    </r>
    <r>
      <rPr>
        <sz val="11"/>
        <color rgb="FF000000"/>
        <rFont val="Arial"/>
        <family val="2"/>
      </rPr>
      <t>Include all your domestic sales net of returns/credit notes for the like goods made during the POI. Include the like goods both produced and purchased for resale.</t>
    </r>
  </si>
  <si>
    <r>
      <t xml:space="preserve">• </t>
    </r>
    <r>
      <rPr>
        <sz val="11"/>
        <color rgb="FF000000"/>
        <rFont val="Arial"/>
        <family val="2"/>
      </rPr>
      <t>Ensure you categorise each sale by PCN. For invoices that consist of multiple PCNs, the same invoice number should be referenced</t>
    </r>
  </si>
  <si>
    <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</si>
  <si>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</si>
  <si>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</si>
  <si>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Terms &amp; measurements</t>
  </si>
  <si>
    <t>Invoice value</t>
  </si>
  <si>
    <t>Currency conversion</t>
  </si>
  <si>
    <t>Model/Product</t>
  </si>
  <si>
    <t>Source (Own Product/Purchased)</t>
  </si>
  <si>
    <t>Customer name</t>
  </si>
  <si>
    <t>Customer number</t>
  </si>
  <si>
    <t>Customer link (Independent/
Associated)</t>
  </si>
  <si>
    <t>Customer type</t>
  </si>
  <si>
    <t>Sales Invoice number</t>
  </si>
  <si>
    <t>Revenue Recognition Date</t>
  </si>
  <si>
    <t>Document type (e.g. invoice, despatch)</t>
  </si>
  <si>
    <t>Delivery terms</t>
  </si>
  <si>
    <t>Payment terms</t>
  </si>
  <si>
    <t>Invoice quantity</t>
  </si>
  <si>
    <t>Invoice unit measurement</t>
  </si>
  <si>
    <t>Gross invoice value</t>
  </si>
  <si>
    <t>Taxes</t>
  </si>
  <si>
    <t>Discounts</t>
  </si>
  <si>
    <t>Rebates</t>
  </si>
  <si>
    <t>Domestic freight</t>
  </si>
  <si>
    <t>Other charges (specify)</t>
  </si>
  <si>
    <t>Net invoice value</t>
  </si>
  <si>
    <t xml:space="preserve">Invoice currency </t>
  </si>
  <si>
    <t>Exchange rate</t>
  </si>
  <si>
    <t>Level of trade</t>
  </si>
  <si>
    <t>Physical Charateristics</t>
  </si>
  <si>
    <t>Transport, insurance and handling 1</t>
  </si>
  <si>
    <t>Transport, insurance and handling 2</t>
  </si>
  <si>
    <t>Packing</t>
  </si>
  <si>
    <t>Indirect taxes</t>
  </si>
  <si>
    <t>Import Charges</t>
  </si>
  <si>
    <t>Credit</t>
  </si>
  <si>
    <t>After sales costs</t>
  </si>
  <si>
    <t>Commissions</t>
  </si>
  <si>
    <t>Other</t>
  </si>
  <si>
    <t>Version 10X</t>
  </si>
  <si>
    <t>Own product</t>
  </si>
  <si>
    <t>Lancaster Industries</t>
  </si>
  <si>
    <t xml:space="preserve">Independent </t>
  </si>
  <si>
    <t>Retailer</t>
  </si>
  <si>
    <t>ABC-12345D</t>
  </si>
  <si>
    <t>Invoice</t>
  </si>
  <si>
    <t>CIF</t>
  </si>
  <si>
    <t>kg</t>
  </si>
  <si>
    <t>GBP</t>
  </si>
  <si>
    <t>D8 - Employment</t>
  </si>
  <si>
    <t>Case team to provide start year</t>
  </si>
  <si>
    <t>20xx</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</si>
  <si>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</si>
  <si>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</si>
  <si>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</si>
  <si>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</si>
  <si>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</si>
  <si>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</si>
  <si>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</si>
  <si>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</si>
  <si>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</si>
  <si>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</si>
  <si>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</si>
  <si>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</si>
  <si>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</si>
  <si>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D12.2 - CTM in the UK Market</t>
  </si>
  <si>
    <t>Currency</t>
  </si>
  <si>
    <t>Indicate currency here</t>
  </si>
  <si>
    <t>* Create more PCN columns where necessary</t>
  </si>
  <si>
    <t>All goods</t>
  </si>
  <si>
    <t>All PCNs</t>
  </si>
  <si>
    <t>PCN 1</t>
  </si>
  <si>
    <t>PCN 2</t>
  </si>
  <si>
    <t>PCN 3</t>
  </si>
  <si>
    <t>(I) Manufacturing costs</t>
  </si>
  <si>
    <t>(A) Direct costs</t>
  </si>
  <si>
    <t>Raw materials</t>
  </si>
  <si>
    <t>Material 1</t>
  </si>
  <si>
    <t>Material 2</t>
  </si>
  <si>
    <t>Material 3</t>
  </si>
  <si>
    <t>Material 4</t>
  </si>
  <si>
    <t>Direct labour</t>
  </si>
  <si>
    <t>-</t>
  </si>
  <si>
    <t>Total for (A)</t>
  </si>
  <si>
    <t>(B) Manufacturing overheads</t>
  </si>
  <si>
    <t>Indirect labour</t>
  </si>
  <si>
    <t>Rent/lease</t>
  </si>
  <si>
    <t>Maintenance &amp; repairs</t>
  </si>
  <si>
    <t>Energy costs</t>
  </si>
  <si>
    <t>Depreciation</t>
  </si>
  <si>
    <t>Total for (B)</t>
  </si>
  <si>
    <t>(C) Total of manufacturing cost (A+B)</t>
  </si>
  <si>
    <t>Quantity produced (UNITXXX)</t>
  </si>
  <si>
    <t>Manufacturing cost per unit</t>
  </si>
  <si>
    <t>D13.2 - AS&amp;G in third countries</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</si>
  <si>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</si>
  <si>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</si>
  <si>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</si>
  <si>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</si>
  <si>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</si>
  <si>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</si>
  <si>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</si>
  <si>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</si>
  <si>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</si>
  <si>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</si>
  <si>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Total for (C)</t>
  </si>
  <si>
    <t>Quantity sold</t>
  </si>
  <si>
    <t>Total cost to sell (A+B+C)</t>
  </si>
  <si>
    <t>Cost to sell per unit</t>
  </si>
  <si>
    <t>Total cost to make and sell per unit (using total CTM from D12.3 and total AS&amp;G from D13.3)</t>
  </si>
  <si>
    <t>D13.2 - AS&amp;G for the UK market</t>
  </si>
  <si>
    <r>
      <t>Quantity sold (</t>
    </r>
    <r>
      <rPr>
        <sz val="11"/>
        <color rgb="FFFF0000"/>
        <rFont val="Arial"/>
        <family val="2"/>
      </rPr>
      <t>UNITXXX</t>
    </r>
    <r>
      <rPr>
        <sz val="11"/>
        <color rgb="FF000000"/>
        <rFont val="Arial"/>
        <family val="2"/>
      </rPr>
      <t>)</t>
    </r>
  </si>
  <si>
    <t>Total cost to make and sell per unit (using total CTM from D12.2 and total AS&amp;G from D13.2)</t>
  </si>
  <si>
    <t>Closing stock</t>
  </si>
  <si>
    <t>(−) Others (e.g. wastage, expiration, theft)</t>
  </si>
  <si>
    <t>(−) Transfers</t>
  </si>
  <si>
    <t>(−) Export sales</t>
  </si>
  <si>
    <t>(−) Domestic sales</t>
  </si>
  <si>
    <t>(+) Production &amp; purchase</t>
  </si>
  <si>
    <t>Opening stock</t>
  </si>
  <si>
    <t>Goods Subject to Review/like goods in value</t>
  </si>
  <si>
    <t>Goods Subject to Review/like goods in volume (number of Tyres)</t>
  </si>
  <si>
    <t>All stock held by the company</t>
  </si>
  <si>
    <t>(+) Purchase</t>
  </si>
  <si>
    <t>Goods Subject to Review/like goods in volume (XXUNIT)</t>
  </si>
  <si>
    <t>(+) Production</t>
  </si>
  <si>
    <t>Goods subject to review/like goods in value</t>
  </si>
  <si>
    <t>Goods subject to review/like goods in volume (XXUNIT)</t>
  </si>
  <si>
    <t>Stock produced by the company</t>
  </si>
  <si>
    <t>POI (2022)</t>
  </si>
  <si>
    <t>D8 - Purchases of Like Good / Goods Subject to Review</t>
  </si>
  <si>
    <r>
      <rPr>
        <sz val="11"/>
        <color rgb="FF000000"/>
        <rFont val="Calibri"/>
        <family val="2"/>
      </rPr>
      <t>•</t>
    </r>
    <r>
      <rPr>
        <sz val="9"/>
        <color rgb="FF000000"/>
        <rFont val="Arial"/>
        <family val="2"/>
      </rPr>
      <t xml:space="preserve"> </t>
    </r>
    <r>
      <rPr>
        <sz val="11"/>
        <color rgb="FF000000"/>
        <rFont val="Arial"/>
        <family val="2"/>
      </rPr>
      <t>Please provide your aggregated data per PCN by (i) volume and (ii) value.</t>
    </r>
  </si>
  <si>
    <t>Total volume (number of Tyres)</t>
  </si>
  <si>
    <t>Total value CNY</t>
  </si>
  <si>
    <t>Quantity in kg</t>
    <phoneticPr fontId="11" type="noConversion"/>
  </si>
  <si>
    <t>Shanghai Hankook Tire Sales Co., Ltd.</t>
  </si>
  <si>
    <t>Shanghai Hankook Tire Sales Co., Ltd.</t>
    <phoneticPr fontId="11" type="noConversion"/>
  </si>
  <si>
    <t>Controlled by the same holding company</t>
  </si>
  <si>
    <t>Manufacture and distribution of tire products  
Limited R&amp;D activities for localizing Hankook Tire products 
Quality control of products</t>
  </si>
  <si>
    <t>Manufacturing Affiliate</t>
  </si>
  <si>
    <r>
      <t>No.108 Chang’an Avenue, Yuzui Town, Jiangbei District, Chongqing</t>
    </r>
    <r>
      <rPr>
        <sz val="12"/>
        <color rgb="FF000000"/>
        <rFont val="宋体"/>
        <family val="3"/>
        <charset val="129"/>
      </rPr>
      <t>，</t>
    </r>
    <r>
      <rPr>
        <sz val="12"/>
        <color rgb="FF000000"/>
        <rFont val="ariral"/>
        <family val="2"/>
      </rPr>
      <t>China</t>
    </r>
  </si>
  <si>
    <t>Chongqing Hankook Tire CO.,LTD.</t>
  </si>
  <si>
    <t>shareholder</t>
  </si>
  <si>
    <t>No. 1 South Hantai Road, Huai’an Economic Development Zone, Jiangsu, China</t>
  </si>
  <si>
    <t>Jiangsu Hankook Tire Co., Ltd.</t>
  </si>
  <si>
    <t>Hankook Tire China Co., Ltd.</t>
  </si>
  <si>
    <t>Percentage shareholding held by associated company in your company</t>
  </si>
  <si>
    <t>Percentage shareholding in the associated company</t>
  </si>
  <si>
    <t>List activities</t>
  </si>
  <si>
    <t>Relationship</t>
  </si>
  <si>
    <t>Representative telephone (Include country code in parenthesis)</t>
  </si>
  <si>
    <t xml:space="preserve">Representative email </t>
  </si>
  <si>
    <t>Company representative and role</t>
  </si>
  <si>
    <t>Address</t>
  </si>
  <si>
    <t>Company name</t>
  </si>
  <si>
    <t>Shareholding</t>
  </si>
  <si>
    <t>Activities</t>
  </si>
  <si>
    <t>General Information</t>
  </si>
  <si>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</si>
  <si>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</si>
  <si>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t>Registration number / Country of Registration</t>
  </si>
  <si>
    <t>Name</t>
  </si>
  <si>
    <t>Ultimate Controlling Company</t>
  </si>
  <si>
    <t>Parent Company</t>
  </si>
  <si>
    <t>If your company is the subsidiary of another company, complete the table below</t>
  </si>
  <si>
    <t>A3 - Organisational Structure</t>
  </si>
  <si>
    <t>No</t>
  </si>
  <si>
    <t>Voting rights for board resolutions</t>
  </si>
  <si>
    <t>SUPERVISOR</t>
  </si>
  <si>
    <t>VICE PRESIDENT</t>
  </si>
  <si>
    <t>PRESIDENT</t>
  </si>
  <si>
    <t>If yes, please name the companies and state their activity</t>
  </si>
  <si>
    <t>Do they have an interest in other companies involved in the production, sales, marketing or administration of the good concerned</t>
  </si>
  <si>
    <t>Is this person a state official? If so, specify title and public body.</t>
  </si>
  <si>
    <t>What voting rights do they have?</t>
  </si>
  <si>
    <t>What role do they have?</t>
  </si>
  <si>
    <t>Activity of shareholder</t>
  </si>
  <si>
    <t>Percentage of shares held</t>
  </si>
  <si>
    <t>List of current members of Board of Directors and/or Board of Shareholders</t>
  </si>
  <si>
    <t>List of current shareholders &amp; owners (holding 5% or more of shares)</t>
  </si>
  <si>
    <r>
      <rPr>
        <sz val="11"/>
        <color rgb="FF000000"/>
        <rFont val="Calibri"/>
        <family val="2"/>
      </rPr>
      <t>•</t>
    </r>
    <r>
      <rPr>
        <sz val="9"/>
        <color rgb="FF000000"/>
        <rFont val="Arial"/>
        <family val="2"/>
      </rPr>
      <t xml:space="preserve"> </t>
    </r>
    <r>
      <rPr>
        <sz val="11"/>
        <color rgb="FF000000"/>
        <rFont val="Arial"/>
        <family val="2"/>
      </rPr>
      <t>Please complete the table below for all directors who held office during the POI.</t>
    </r>
  </si>
  <si>
    <r>
      <rPr>
        <sz val="11"/>
        <color rgb="FF000000"/>
        <rFont val="Calibri"/>
        <family val="2"/>
      </rPr>
      <t>•</t>
    </r>
    <r>
      <rPr>
        <sz val="9"/>
        <color rgb="FF000000"/>
        <rFont val="Arial"/>
        <family val="2"/>
      </rPr>
      <t xml:space="preserve"> </t>
    </r>
    <r>
      <rPr>
        <sz val="11"/>
        <color rgb="FF000000"/>
        <rFont val="Arial"/>
        <family val="2"/>
      </rPr>
      <t>Please complete the table below for any shareholder with &gt;5% holding in your company.</t>
    </r>
  </si>
  <si>
    <t>A4 - Owners &amp; Shareholders</t>
  </si>
  <si>
    <t>A7.1 - Your Company's Products</t>
  </si>
  <si>
    <r>
      <rPr>
        <sz val="11"/>
        <color rgb="FF000000"/>
        <rFont val="Calibri"/>
        <family val="2"/>
      </rPr>
      <t>•</t>
    </r>
    <r>
      <rPr>
        <sz val="9"/>
        <color rgb="FF000000"/>
        <rFont val="Arial"/>
        <family val="2"/>
      </rPr>
      <t xml:space="preserve"> </t>
    </r>
    <r>
      <rPr>
        <sz val="11"/>
        <color rgb="FF000000"/>
        <rFont val="Arial"/>
        <family val="2"/>
      </rPr>
      <t>Please complete the table below for all PCN codes identified for both your domestic and export markets</t>
    </r>
  </si>
  <si>
    <r>
      <rPr>
        <sz val="11"/>
        <color rgb="FF000000"/>
        <rFont val="Calibri"/>
        <family val="2"/>
      </rPr>
      <t>•</t>
    </r>
    <r>
      <rPr>
        <sz val="9"/>
        <color rgb="FF000000"/>
        <rFont val="Arial"/>
        <family val="2"/>
      </rPr>
      <t xml:space="preserve"> </t>
    </r>
    <r>
      <rPr>
        <sz val="11"/>
        <color rgb="FF000000"/>
        <rFont val="Arial"/>
        <family val="2"/>
      </rPr>
      <t>If there are a number of models within each PCN then please list each PCN/model separately (or by similar group of models) so as to provide meaningful characteristics.</t>
    </r>
  </si>
  <si>
    <r>
      <rPr>
        <sz val="11"/>
        <color rgb="FF000000"/>
        <rFont val="Calibri"/>
        <family val="2"/>
      </rPr>
      <t>•</t>
    </r>
    <r>
      <rPr>
        <sz val="9"/>
        <color rgb="FF000000"/>
        <rFont val="Arial"/>
        <family val="2"/>
      </rPr>
      <t xml:space="preserve"> </t>
    </r>
    <r>
      <rPr>
        <sz val="11"/>
        <color rgb="FF000000"/>
        <rFont val="Arial"/>
        <family val="2"/>
      </rPr>
      <t>If an associated company produces or sells the like goods/goods concerned, indicate their name in the associated party column, otherwise please write not applicable (N/A).</t>
    </r>
  </si>
  <si>
    <t>List of PCNs that your company produces</t>
  </si>
  <si>
    <t>Product Simialrities</t>
  </si>
  <si>
    <t>Company code CCN equivalent</t>
  </si>
  <si>
    <t>Associated party*, if applicable</t>
  </si>
  <si>
    <t>Production code</t>
  </si>
  <si>
    <t>Sales code</t>
  </si>
  <si>
    <t>Invoicing code</t>
  </si>
  <si>
    <t>Others (if necessary)</t>
  </si>
  <si>
    <t>If No, explain the differences</t>
  </si>
  <si>
    <t>NO</t>
    <phoneticPr fontId="11" type="noConversion"/>
  </si>
  <si>
    <t>SHT excludes the sales of the merchandises and semi-finished products.</t>
    <phoneticPr fontId="11" type="noConversion"/>
  </si>
  <si>
    <t>Net invoice value in accounting currency</t>
    <phoneticPr fontId="11" type="noConversion"/>
  </si>
  <si>
    <t>Volume</t>
  </si>
  <si>
    <t>Sales to independent customers</t>
  </si>
  <si>
    <t>Total turnover (All goods)</t>
  </si>
  <si>
    <t>Domestic market</t>
  </si>
  <si>
    <t>Exports to the UK</t>
  </si>
  <si>
    <t>Exports to third countries</t>
  </si>
  <si>
    <t>Turnover of goods Subject to Review/like goods</t>
  </si>
  <si>
    <t>Turnover of other goods</t>
  </si>
  <si>
    <t>Sales to associated customers</t>
  </si>
  <si>
    <t>Sales to all customers</t>
  </si>
  <si>
    <t>Turnover of goods subject to review /like goods</t>
  </si>
  <si>
    <t>D2 - Income Statement</t>
  </si>
  <si>
    <t>Goods Subject to Review/like goods</t>
  </si>
  <si>
    <t>Gross sales</t>
  </si>
  <si>
    <t>Sales returns, rebates and discounts</t>
  </si>
  <si>
    <t>Net sales</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</si>
  <si>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</si>
  <si>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</si>
  <si>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</si>
  <si>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</si>
  <si>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</si>
  <si>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</si>
  <si>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</si>
  <si>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</si>
  <si>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</si>
  <si>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</si>
  <si>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</si>
  <si>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</si>
  <si>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</si>
  <si>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</si>
  <si>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</si>
  <si>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</si>
  <si>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</si>
  <si>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D9 - Profitability</t>
  </si>
  <si>
    <r>
      <rPr>
        <b/>
        <sz val="11"/>
        <color rgb="FF000000"/>
        <rFont val="Calibri"/>
        <family val="2"/>
      </rPr>
      <t>•</t>
    </r>
    <r>
      <rPr>
        <b/>
        <i/>
        <sz val="9"/>
        <color rgb="FF000000"/>
        <rFont val="Arial"/>
        <family val="2"/>
      </rPr>
      <t xml:space="preserve"> </t>
    </r>
    <r>
      <rPr>
        <b/>
        <i/>
        <sz val="11"/>
        <color rgb="FF000000"/>
        <rFont val="Arial"/>
        <family val="2"/>
      </rPr>
      <t>Please enter your figures as percentages</t>
    </r>
  </si>
  <si>
    <t>Profit margins</t>
  </si>
  <si>
    <t>Overall profitability of the company</t>
  </si>
  <si>
    <t>Profitability of goods subject to review and the like goods</t>
  </si>
  <si>
    <t>Profitability of domestic sales of the like goods</t>
  </si>
  <si>
    <t>Profitability of export sales of goods subject to review</t>
  </si>
  <si>
    <t> </t>
  </si>
  <si>
    <t>D11.1 - AS&amp;G in domestic market</t>
  </si>
  <si>
    <t>• Provide the total cost to sell by cost type, by PCN in the tables below for the like goods sold during the POI</t>
  </si>
  <si>
    <t>• Include the total cost to sell for all goods sold during the POI</t>
  </si>
  <si>
    <t>• Input figures into the whilte cells only - the yellow cells contain formulas</t>
  </si>
  <si>
    <t>• All figures should be reported net of recoverable tax</t>
  </si>
  <si>
    <t>• Add additional lines where necessary for further breakdown of cost types</t>
  </si>
  <si>
    <t>• Adapt the headings of each row if necessary</t>
  </si>
  <si>
    <t>•Create more PCN columns where necessary - ensure the PCNs match those included under D10.1 CTM in &lt;Country&gt;</t>
  </si>
  <si>
    <t>(A) Selling costs (please breakdown)</t>
    <phoneticPr fontId="11" type="noConversion"/>
  </si>
  <si>
    <t>Premium Tyres</t>
    <phoneticPr fontId="11" type="noConversion"/>
  </si>
  <si>
    <t>• Input all sales, cost to make and AS&amp;G expenses as positive</t>
  </si>
  <si>
    <t>• For rows 28-31 eg interest, report income figures as positive and expenditure figures as negative.</t>
  </si>
  <si>
    <t>Cost of good sold</t>
  </si>
  <si>
    <r>
      <t xml:space="preserve">[CONFIDENTIAL - </t>
    </r>
    <r>
      <rPr>
        <sz val="11"/>
        <color rgb="FF000000"/>
        <rFont val="Arial"/>
        <family val="2"/>
      </rPr>
      <t>commercially sensitive information</t>
    </r>
    <r>
      <rPr>
        <b/>
        <sz val="11"/>
        <color rgb="FF000000"/>
        <rFont val="Arial"/>
        <family val="2"/>
      </rPr>
      <t>]</t>
    </r>
  </si>
  <si>
    <r>
      <rPr>
        <b/>
        <sz val="11"/>
        <color rgb="FF000000"/>
        <rFont val="Arial"/>
        <family val="2"/>
      </rPr>
      <t xml:space="preserve">[CONFIDENTIAL - </t>
    </r>
    <r>
      <rPr>
        <sz val="11"/>
        <color rgb="FF000000"/>
        <rFont val="Arial"/>
        <family val="2"/>
      </rPr>
      <t>contains personal information]</t>
    </r>
  </si>
  <si>
    <r>
      <t>[</t>
    </r>
    <r>
      <rPr>
        <b/>
        <sz val="12"/>
        <color rgb="FF000000"/>
        <rFont val="ariral"/>
      </rPr>
      <t xml:space="preserve">CONFIDENTIAL </t>
    </r>
    <r>
      <rPr>
        <sz val="12"/>
        <color rgb="FF000000"/>
        <rFont val="ariral"/>
        <family val="2"/>
      </rPr>
      <t>- Commercially sensitive information]</t>
    </r>
  </si>
  <si>
    <r>
      <t>[</t>
    </r>
    <r>
      <rPr>
        <b/>
        <sz val="12"/>
        <color rgb="FF000000"/>
        <rFont val="ariral"/>
      </rPr>
      <t>CONFIDENTIAL</t>
    </r>
    <r>
      <rPr>
        <sz val="12"/>
        <color rgb="FF000000"/>
        <rFont val="ariral"/>
      </rPr>
      <t xml:space="preserve"> - commercially sensitive information]</t>
    </r>
  </si>
  <si>
    <r>
      <rPr>
        <sz val="12"/>
        <color rgb="FF000000"/>
        <rFont val="Arial"/>
        <family val="2"/>
      </rPr>
      <t>[</t>
    </r>
    <r>
      <rPr>
        <b/>
        <sz val="12"/>
        <color rgb="FF000000"/>
        <rFont val="Arial"/>
        <family val="2"/>
      </rPr>
      <t>CONFIDENTIAL</t>
    </r>
    <r>
      <rPr>
        <sz val="12"/>
        <color rgb="FF000000"/>
        <rFont val="Arial"/>
        <family val="2"/>
      </rPr>
      <t xml:space="preserve"> - Commercially sensitive information]</t>
    </r>
  </si>
  <si>
    <r>
      <t>[</t>
    </r>
    <r>
      <rPr>
        <b/>
        <sz val="12"/>
        <color rgb="FF000000"/>
        <rFont val="Arial"/>
        <family val="2"/>
      </rPr>
      <t>CONFIDENTIAL</t>
    </r>
    <r>
      <rPr>
        <sz val="12"/>
        <color rgb="FF000000"/>
        <rFont val="Arial"/>
        <family val="2"/>
      </rPr>
      <t xml:space="preserve"> - Commercially sensitive information]</t>
    </r>
  </si>
  <si>
    <r>
      <t>Stock purchased</t>
    </r>
    <r>
      <rPr>
        <b/>
        <sz val="11"/>
        <color rgb="FFFFFFFF"/>
        <rFont val="Arial"/>
        <family val="2"/>
      </rPr>
      <t xml:space="preserve"> by the company</t>
    </r>
  </si>
  <si>
    <t>100*</t>
  </si>
  <si>
    <t>*Indexed</t>
  </si>
  <si>
    <t>[CONFIDENTIAL - Commercially sensitive information]</t>
  </si>
  <si>
    <t>[CONFIDENTIAL - commercially sensitive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</si>
</sst>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quot; &quot;* #,##0&quot; &quot;;&quot;-&quot;* #,##0&quot; &quot;;&quot; &quot;* &quot;- &quot;;&quot; &quot;@&quot; &quot;"/>
    <numFmt numFmtId="165" formatCode="dd\-mm\-yyyy"/>
    <numFmt numFmtId="166" formatCode="#,##0;&quot;(&quot;#,##0&quot;)&quot;;&quot;-&quot;"/>
    <numFmt numFmtId="167" formatCode="&quot; &quot;* #,##0.00&quot; &quot;;&quot;-&quot;* #,##0.00&quot; &quot;;&quot; &quot;* &quot;-&quot;#&quot; &quot;;&quot; &quot;@&quot; &quot;"/>
    <numFmt numFmtId="168" formatCode="0.0000"/>
    <numFmt numFmtId="169" formatCode="0.0%"/>
    <numFmt numFmtId="170" formatCode="&quot; &quot;* #,##0.00&quot; &quot;;&quot;-&quot;* #,##0.00&quot; &quot;;&quot; &quot;* &quot;- &quot;;&quot; &quot;@&quot; &quot;"/>
    <numFmt numFmtId="171" formatCode="&quot; &quot;* #,##0&quot; &quot;;&quot;-&quot;* #,##0&quot; &quot;;&quot; &quot;* &quot;-&quot;#&quot; &quot;;&quot; &quot;@&quot; &quot;"/>
    <numFmt numFmtId="172" formatCode="&quot; &quot;* #,##0.0000&quot; &quot;;&quot;-&quot;* #,##0.0000&quot; &quot;;&quot; &quot;* &quot;-&quot;#&quot; &quot;;&quot; &quot;@&quot; &quot;"/>
  </numFmts>
  <fonts count="37">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i/>
      <sz val="11"/>
      <color rgb="FF000000"/>
      <name val="Arial"/>
      <family val="2"/>
    </font>
    <font>
      <sz val="8"/>
      <name val="돋움"/>
      <family val="3"/>
      <charset val="129"/>
    </font>
    <font>
      <b/>
      <u/>
      <sz val="11"/>
      <color rgb="FF0563C1"/>
      <name val="Arial"/>
      <family val="2"/>
    </font>
    <font>
      <i/>
      <sz val="11"/>
      <color rgb="FFFF0000"/>
      <name val="Arial"/>
      <family val="2"/>
    </font>
    <font>
      <b/>
      <i/>
      <sz val="11"/>
      <color rgb="FFFFFFFF"/>
      <name val="Arial"/>
      <family val="2"/>
    </font>
    <font>
      <i/>
      <sz val="8"/>
      <color rgb="FF000000"/>
      <name val="Arial"/>
      <family val="2"/>
    </font>
    <font>
      <b/>
      <sz val="11"/>
      <color rgb="FFFFFFFF"/>
      <name val="Arial"/>
      <family val="2"/>
    </font>
    <font>
      <sz val="9"/>
      <color rgb="FF000000"/>
      <name val="Arial"/>
      <family val="2"/>
    </font>
    <font>
      <i/>
      <sz val="11"/>
      <color rgb="FFFF0000"/>
      <name val="Calibri"/>
      <family val="2"/>
    </font>
    <font>
      <sz val="11"/>
      <color rgb="FFFF0000"/>
      <name val="Arial"/>
      <family val="2"/>
    </font>
    <font>
      <b/>
      <u/>
      <sz val="11"/>
      <color rgb="FF000000"/>
      <name val="Arial"/>
      <family val="2"/>
    </font>
    <font>
      <sz val="11"/>
      <color rgb="FFFFFFFF"/>
      <name val="Arial"/>
      <family val="2"/>
    </font>
    <font>
      <sz val="10"/>
      <name val="Arial"/>
      <family val="2"/>
    </font>
    <font>
      <i/>
      <sz val="12"/>
      <color rgb="FFFF0000"/>
      <name val="Arial"/>
      <family val="2"/>
    </font>
    <font>
      <sz val="12"/>
      <color rgb="FF000000"/>
      <name val="Arial"/>
      <family val="2"/>
    </font>
    <font>
      <i/>
      <sz val="12"/>
      <color rgb="FF000000"/>
      <name val="Arial"/>
      <family val="2"/>
    </font>
    <font>
      <sz val="11"/>
      <color rgb="FF000000"/>
      <name val="ariral"/>
      <family val="2"/>
    </font>
    <font>
      <i/>
      <sz val="11"/>
      <color rgb="FF000000"/>
      <name val="ariral"/>
      <family val="2"/>
    </font>
    <font>
      <sz val="12"/>
      <color rgb="FF000000"/>
      <name val="ariral"/>
      <family val="2"/>
    </font>
    <font>
      <sz val="12"/>
      <color rgb="FF000000"/>
      <name val="宋体"/>
      <family val="3"/>
      <charset val="129"/>
    </font>
    <font>
      <sz val="12"/>
      <color rgb="FF000000"/>
      <name val="ariral"/>
    </font>
    <font>
      <b/>
      <sz val="11"/>
      <color rgb="FF000000"/>
      <name val="Calibri"/>
      <family val="2"/>
    </font>
    <font>
      <b/>
      <i/>
      <sz val="9"/>
      <color rgb="FF000000"/>
      <name val="Arial"/>
      <family val="2"/>
    </font>
    <font>
      <b/>
      <u/>
      <sz val="11"/>
      <color rgb="FF0563C1"/>
      <name val="Calibri"/>
      <family val="2"/>
    </font>
    <font>
      <b/>
      <sz val="12"/>
      <color rgb="FF000000"/>
      <name val="ariral"/>
    </font>
    <font>
      <b/>
      <sz val="12"/>
      <color rgb="FF000000"/>
      <name val="Arial"/>
      <family val="2"/>
    </font>
    <font>
      <b/>
      <sz val="11"/>
      <color rgb="FFFF0000"/>
      <name val="Calibri"/>
      <family val="2"/>
    </font>
  </fonts>
  <fills count="16">
    <fill>
      <patternFill patternType="none"/>
    </fill>
    <fill>
      <patternFill patternType="gray125"/>
    </fill>
    <fill>
      <patternFill patternType="solid">
        <fgColor rgb="FFCC0320"/>
        <bgColor rgb="FFCC0320"/>
      </patternFill>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F00"/>
        <bgColor rgb="FFFFFF00"/>
      </patternFill>
    </fill>
    <fill>
      <patternFill patternType="solid">
        <fgColor rgb="FFFFF2CC"/>
        <bgColor rgb="FFFFF2CC"/>
      </patternFill>
    </fill>
    <fill>
      <patternFill patternType="solid">
        <fgColor rgb="FFF6FCDA"/>
        <bgColor rgb="FFF6FCDA"/>
      </patternFill>
    </fill>
    <fill>
      <patternFill patternType="solid">
        <fgColor rgb="FFE7E6E6"/>
        <bgColor rgb="FFE7E6E6"/>
      </patternFill>
    </fill>
    <fill>
      <patternFill patternType="solid">
        <fgColor rgb="FFBFBFBF"/>
        <bgColor rgb="FFBFBFBF"/>
      </patternFill>
    </fill>
    <fill>
      <patternFill patternType="solid">
        <fgColor rgb="FFD9D9D9"/>
        <bgColor rgb="FFD9D9D9"/>
      </patternFill>
    </fill>
    <fill>
      <patternFill patternType="solid">
        <fgColor theme="0"/>
        <bgColor rgb="FFFFFFFF"/>
      </patternFill>
    </fill>
    <fill>
      <patternFill patternType="solid">
        <fgColor theme="7" tint="0.79998168889431442"/>
        <bgColor indexed="64"/>
      </patternFill>
    </fill>
    <fill>
      <patternFill patternType="solid">
        <fgColor rgb="FFFFFF00"/>
        <bgColor indexed="64"/>
      </patternFill>
    </fill>
  </fills>
  <borders count="117">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rgb="FF000000"/>
      </left>
      <right style="medium">
        <color rgb="FF000000"/>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bottom style="medium">
        <color indexed="64"/>
      </bottom>
      <diagonal/>
    </border>
    <border>
      <left/>
      <right style="medium">
        <color rgb="FF000000"/>
      </right>
      <top style="medium">
        <color rgb="FF000000"/>
      </top>
      <bottom/>
      <diagonal/>
    </border>
    <border>
      <left style="medium">
        <color indexed="64"/>
      </left>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top/>
      <bottom style="medium">
        <color rgb="FF000000"/>
      </bottom>
      <diagonal/>
    </border>
    <border>
      <left style="medium">
        <color indexed="64"/>
      </left>
      <right style="medium">
        <color indexed="64"/>
      </right>
      <top/>
      <bottom style="medium">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thick">
        <color indexed="64"/>
      </left>
      <right style="thick">
        <color indexed="64"/>
      </right>
      <top style="thick">
        <color indexed="64"/>
      </top>
      <bottom style="thick">
        <color indexed="64"/>
      </bottom>
      <diagonal/>
    </border>
    <border>
      <left style="medium">
        <color rgb="FF000000"/>
      </left>
      <right style="thin">
        <color rgb="FF000000"/>
      </right>
      <top style="medium">
        <color rgb="FF000000"/>
      </top>
      <bottom style="thick">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s>
  <cellStyleXfs count="16">
    <xf numFmtId="0" fontId="0" fillId="0" borderId="0"/>
    <xf numFmtId="164" fontId="1" fillId="0" borderId="0" applyFont="0" applyFill="0" applyBorder="0" applyAlignment="0" applyProtection="0"/>
    <xf numFmtId="0" fontId="1" fillId="0" borderId="0" applyNumberFormat="0" applyFont="0" applyBorder="0" applyProtection="0"/>
    <xf numFmtId="167"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applyNumberFormat="0" applyFont="0" applyBorder="0" applyProtection="0"/>
    <xf numFmtId="0" fontId="4" fillId="2" borderId="1" applyNumberFormat="0" applyProtection="0">
      <alignment vertical="center" wrapText="1"/>
    </xf>
    <xf numFmtId="0" fontId="22" fillId="0" borderId="0"/>
    <xf numFmtId="0" fontId="24" fillId="0" borderId="0" applyNumberFormat="0" applyBorder="0" applyProtection="0"/>
    <xf numFmtId="0" fontId="24" fillId="0" borderId="0" applyNumberFormat="0" applyBorder="0" applyProtection="0"/>
    <xf numFmtId="41" fontId="22" fillId="0" borderId="0" applyFont="0" applyFill="0" applyBorder="0" applyAlignment="0" applyProtection="0">
      <alignment vertical="center"/>
    </xf>
    <xf numFmtId="41" fontId="22" fillId="0" borderId="0" applyFont="0" applyFill="0" applyBorder="0" applyAlignment="0" applyProtection="0">
      <alignment vertical="center"/>
    </xf>
    <xf numFmtId="9" fontId="1" fillId="0" borderId="0" applyFont="0" applyFill="0" applyBorder="0" applyAlignment="0" applyProtection="0">
      <alignment vertical="center"/>
    </xf>
    <xf numFmtId="0" fontId="24" fillId="0" borderId="0" applyNumberFormat="0" applyBorder="0" applyProtection="0"/>
  </cellStyleXfs>
  <cellXfs count="510">
    <xf numFmtId="0" fontId="0" fillId="0" borderId="0" xfId="0"/>
    <xf numFmtId="0" fontId="5" fillId="3" borderId="0" xfId="0" applyFont="1" applyFill="1" applyAlignment="1">
      <alignment horizontal="left"/>
    </xf>
    <xf numFmtId="0" fontId="5" fillId="0" borderId="0" xfId="0" applyFont="1" applyAlignment="1">
      <alignment horizontal="left"/>
    </xf>
    <xf numFmtId="0" fontId="0" fillId="3" borderId="0" xfId="0" applyFill="1"/>
    <xf numFmtId="0" fontId="7" fillId="3" borderId="0" xfId="0" applyFont="1" applyFill="1" applyAlignment="1">
      <alignment horizontal="center" wrapText="1"/>
    </xf>
    <xf numFmtId="0" fontId="8" fillId="5" borderId="3" xfId="0" applyFont="1" applyFill="1" applyBorder="1" applyAlignment="1">
      <alignment horizontal="left" vertical="center"/>
    </xf>
    <xf numFmtId="0" fontId="8" fillId="5" borderId="5" xfId="0" applyFont="1" applyFill="1" applyBorder="1" applyAlignment="1">
      <alignment horizontal="left" vertical="center"/>
    </xf>
    <xf numFmtId="0" fontId="9" fillId="3" borderId="0" xfId="0" applyFont="1" applyFill="1" applyAlignment="1">
      <alignment horizontal="left" vertical="center"/>
    </xf>
    <xf numFmtId="0" fontId="8" fillId="6" borderId="2" xfId="0" applyFont="1" applyFill="1" applyBorder="1" applyAlignment="1">
      <alignment horizontal="center"/>
    </xf>
    <xf numFmtId="0" fontId="5" fillId="3" borderId="0" xfId="0" applyFont="1" applyFill="1" applyAlignment="1">
      <alignment horizontal="left" wrapText="1"/>
    </xf>
    <xf numFmtId="0" fontId="7" fillId="3" borderId="0" xfId="0" applyFont="1" applyFill="1" applyAlignment="1">
      <alignment horizontal="left"/>
    </xf>
    <xf numFmtId="0" fontId="5" fillId="3" borderId="0" xfId="0" applyFont="1" applyFill="1" applyAlignment="1">
      <alignment horizontal="left" vertical="center"/>
    </xf>
    <xf numFmtId="0" fontId="10" fillId="3" borderId="0" xfId="0" applyFont="1" applyFill="1" applyAlignment="1">
      <alignment horizontal="left" vertical="center"/>
    </xf>
    <xf numFmtId="0" fontId="10" fillId="3" borderId="0" xfId="0" applyFont="1" applyFill="1" applyAlignment="1">
      <alignment horizontal="left"/>
    </xf>
    <xf numFmtId="0" fontId="5" fillId="7" borderId="0" xfId="0" applyFont="1" applyFill="1" applyAlignment="1">
      <alignment horizontal="left"/>
    </xf>
    <xf numFmtId="0" fontId="10" fillId="7" borderId="0" xfId="0" applyFont="1" applyFill="1" applyAlignment="1">
      <alignment horizontal="left"/>
    </xf>
    <xf numFmtId="0" fontId="5" fillId="8" borderId="2" xfId="0" applyFont="1" applyFill="1" applyBorder="1" applyAlignment="1">
      <alignment horizontal="left"/>
    </xf>
    <xf numFmtId="0" fontId="5" fillId="3" borderId="0" xfId="0" applyFont="1" applyFill="1"/>
    <xf numFmtId="0" fontId="8" fillId="3" borderId="0" xfId="0" applyFont="1" applyFill="1" applyAlignment="1">
      <alignment vertical="center"/>
    </xf>
    <xf numFmtId="0" fontId="5" fillId="0" borderId="0" xfId="0" applyFont="1"/>
    <xf numFmtId="0" fontId="12" fillId="3" borderId="0" xfId="4" applyFont="1" applyFill="1" applyAlignment="1">
      <alignment vertical="center"/>
    </xf>
    <xf numFmtId="0" fontId="2" fillId="0" borderId="0" xfId="4" applyFill="1"/>
    <xf numFmtId="0" fontId="8" fillId="0" borderId="0" xfId="0" applyFont="1" applyAlignment="1">
      <alignment vertical="center"/>
    </xf>
    <xf numFmtId="0" fontId="12" fillId="3" borderId="0" xfId="4" applyFont="1" applyFill="1" applyAlignment="1">
      <alignment horizontal="left" vertical="center"/>
    </xf>
    <xf numFmtId="0" fontId="8" fillId="3" borderId="0" xfId="0" applyFont="1" applyFill="1" applyAlignment="1">
      <alignment horizontal="left" vertical="center"/>
    </xf>
    <xf numFmtId="0" fontId="8" fillId="5" borderId="7" xfId="0" applyFont="1" applyFill="1" applyBorder="1" applyAlignment="1">
      <alignment horizontal="left" vertical="center"/>
    </xf>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4" xfId="0" applyFont="1" applyBorder="1" applyAlignment="1">
      <alignment horizont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3" xfId="0" applyFont="1" applyBorder="1" applyAlignment="1">
      <alignment horizont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10" fillId="0" borderId="14" xfId="0" applyFont="1" applyBorder="1" applyAlignment="1">
      <alignment horizontal="center" vertical="center" wrapText="1"/>
    </xf>
    <xf numFmtId="0" fontId="5" fillId="0" borderId="6" xfId="0" applyFont="1" applyBorder="1" applyAlignment="1">
      <alignment horizontal="center" wrapText="1"/>
    </xf>
    <xf numFmtId="0" fontId="8" fillId="5" borderId="16" xfId="0" applyFont="1" applyFill="1" applyBorder="1" applyAlignment="1">
      <alignment horizontal="left" vertical="center"/>
    </xf>
    <xf numFmtId="0" fontId="8" fillId="0" borderId="0" xfId="0" applyFont="1" applyAlignment="1">
      <alignment horizontal="left" vertical="center"/>
    </xf>
    <xf numFmtId="0" fontId="13" fillId="0" borderId="0" xfId="0" applyFont="1" applyAlignment="1">
      <alignment horizontal="left" vertical="center"/>
    </xf>
    <xf numFmtId="0" fontId="10" fillId="9" borderId="3" xfId="0" applyFont="1" applyFill="1" applyBorder="1" applyAlignment="1">
      <alignment horizontal="left"/>
    </xf>
    <xf numFmtId="0" fontId="10" fillId="9" borderId="17" xfId="0" applyFont="1" applyFill="1" applyBorder="1" applyAlignment="1">
      <alignment horizontal="left"/>
    </xf>
    <xf numFmtId="0" fontId="10" fillId="9" borderId="8" xfId="0" applyFont="1" applyFill="1" applyBorder="1" applyAlignment="1">
      <alignment horizontal="left"/>
    </xf>
    <xf numFmtId="0" fontId="10" fillId="9" borderId="9" xfId="0" applyFont="1" applyFill="1" applyBorder="1" applyAlignment="1">
      <alignment horizontal="left"/>
    </xf>
    <xf numFmtId="0" fontId="10" fillId="9" borderId="7" xfId="0" applyFont="1" applyFill="1" applyBorder="1" applyAlignment="1">
      <alignment horizontal="left"/>
    </xf>
    <xf numFmtId="0" fontId="10" fillId="9" borderId="0" xfId="0" applyFont="1" applyFill="1" applyAlignment="1">
      <alignment horizontal="left"/>
    </xf>
    <xf numFmtId="0" fontId="10" fillId="9" borderId="18" xfId="0" applyFont="1" applyFill="1" applyBorder="1" applyAlignment="1">
      <alignment horizontal="left"/>
    </xf>
    <xf numFmtId="0" fontId="10" fillId="9" borderId="19" xfId="0" applyFont="1" applyFill="1" applyBorder="1" applyAlignment="1">
      <alignment horizontal="left"/>
    </xf>
    <xf numFmtId="0" fontId="10" fillId="9" borderId="20" xfId="0" applyFont="1" applyFill="1" applyBorder="1" applyAlignment="1">
      <alignment horizontal="left"/>
    </xf>
    <xf numFmtId="0" fontId="10" fillId="9" borderId="21" xfId="0" applyFont="1" applyFill="1" applyBorder="1" applyAlignment="1">
      <alignment horizontal="left"/>
    </xf>
    <xf numFmtId="0" fontId="10" fillId="9" borderId="22" xfId="0" applyFont="1" applyFill="1" applyBorder="1" applyAlignment="1">
      <alignment horizontal="left"/>
    </xf>
    <xf numFmtId="0" fontId="16" fillId="4" borderId="23" xfId="0" applyFont="1" applyFill="1" applyBorder="1" applyAlignment="1">
      <alignment horizontal="center" vertical="center"/>
    </xf>
    <xf numFmtId="0" fontId="16" fillId="4" borderId="2" xfId="0" applyFont="1" applyFill="1" applyBorder="1" applyAlignment="1">
      <alignment horizontal="center" vertical="center"/>
    </xf>
    <xf numFmtId="0" fontId="16" fillId="4" borderId="24" xfId="0" applyFont="1" applyFill="1" applyBorder="1" applyAlignment="1">
      <alignment horizontal="center" vertical="center"/>
    </xf>
    <xf numFmtId="0" fontId="5" fillId="10" borderId="25" xfId="0" applyFont="1" applyFill="1" applyBorder="1" applyAlignment="1">
      <alignment horizontal="left" wrapText="1"/>
    </xf>
    <xf numFmtId="170" fontId="5" fillId="0" borderId="26" xfId="1" applyNumberFormat="1" applyFont="1" applyBorder="1" applyAlignment="1">
      <alignment horizontal="center" vertical="center"/>
    </xf>
    <xf numFmtId="0" fontId="5" fillId="3" borderId="28" xfId="0" applyFont="1" applyFill="1" applyBorder="1" applyAlignment="1">
      <alignment horizontal="left"/>
    </xf>
    <xf numFmtId="0" fontId="5" fillId="10" borderId="25" xfId="0" applyFont="1" applyFill="1" applyBorder="1" applyAlignment="1">
      <alignment horizontal="left" vertical="center" wrapText="1"/>
    </xf>
    <xf numFmtId="0" fontId="5" fillId="10" borderId="28" xfId="0" applyFont="1" applyFill="1" applyBorder="1" applyAlignment="1">
      <alignment horizontal="left" wrapText="1"/>
    </xf>
    <xf numFmtId="164" fontId="5" fillId="0" borderId="28" xfId="1" applyFont="1" applyBorder="1" applyAlignment="1">
      <alignment horizontal="center" vertical="center"/>
    </xf>
    <xf numFmtId="0" fontId="5" fillId="10" borderId="30" xfId="0" applyFont="1" applyFill="1" applyBorder="1" applyAlignment="1">
      <alignment horizontal="left" wrapText="1"/>
    </xf>
    <xf numFmtId="164" fontId="5" fillId="0" borderId="32" xfId="1" applyFont="1" applyBorder="1" applyAlignment="1">
      <alignment horizontal="left" vertical="center"/>
    </xf>
    <xf numFmtId="0" fontId="5" fillId="3" borderId="32" xfId="0" applyFont="1" applyFill="1" applyBorder="1" applyAlignment="1">
      <alignment horizontal="left"/>
    </xf>
    <xf numFmtId="0" fontId="5" fillId="10" borderId="27" xfId="0" applyFont="1" applyFill="1" applyBorder="1" applyAlignment="1">
      <alignment horizontal="left" wrapText="1"/>
    </xf>
    <xf numFmtId="0" fontId="5" fillId="10" borderId="26" xfId="0" applyFont="1" applyFill="1" applyBorder="1" applyAlignment="1">
      <alignment horizontal="left" wrapText="1"/>
    </xf>
    <xf numFmtId="0" fontId="5" fillId="10" borderId="34" xfId="0" applyFont="1" applyFill="1" applyBorder="1" applyAlignment="1">
      <alignment horizontal="left" wrapText="1"/>
    </xf>
    <xf numFmtId="164" fontId="5" fillId="0" borderId="35" xfId="1" applyFont="1" applyBorder="1" applyAlignment="1">
      <alignment horizontal="center" vertical="center"/>
    </xf>
    <xf numFmtId="0" fontId="5" fillId="3" borderId="35" xfId="0" applyFont="1" applyFill="1" applyBorder="1" applyAlignment="1">
      <alignment horizontal="left"/>
    </xf>
    <xf numFmtId="0" fontId="5" fillId="10" borderId="36" xfId="0" applyFont="1" applyFill="1" applyBorder="1" applyAlignment="1">
      <alignment horizontal="left" wrapText="1"/>
    </xf>
    <xf numFmtId="164" fontId="5" fillId="8" borderId="37" xfId="1" applyFont="1" applyFill="1" applyBorder="1" applyAlignment="1">
      <alignment horizontal="center" vertical="center"/>
    </xf>
    <xf numFmtId="0" fontId="5" fillId="3" borderId="29" xfId="0" applyFont="1" applyFill="1" applyBorder="1" applyAlignment="1">
      <alignment horizontal="left"/>
    </xf>
    <xf numFmtId="164" fontId="5" fillId="0" borderId="26" xfId="1" applyFont="1" applyBorder="1" applyAlignment="1">
      <alignment horizontal="center" vertical="center"/>
    </xf>
    <xf numFmtId="0" fontId="5" fillId="10" borderId="16" xfId="0" applyFont="1" applyFill="1" applyBorder="1" applyAlignment="1">
      <alignment horizontal="left" wrapText="1"/>
    </xf>
    <xf numFmtId="0" fontId="8" fillId="5" borderId="10" xfId="0" applyFont="1" applyFill="1" applyBorder="1" applyAlignment="1">
      <alignment horizontal="left" vertical="center"/>
    </xf>
    <xf numFmtId="0" fontId="8" fillId="5" borderId="38" xfId="0" applyFont="1" applyFill="1" applyBorder="1" applyAlignment="1">
      <alignment horizontal="left" vertical="center"/>
    </xf>
    <xf numFmtId="0" fontId="5" fillId="9" borderId="41" xfId="0" applyFont="1" applyFill="1" applyBorder="1"/>
    <xf numFmtId="0" fontId="13" fillId="3" borderId="0" xfId="0" applyFont="1" applyFill="1" applyAlignment="1">
      <alignment horizontal="left"/>
    </xf>
    <xf numFmtId="0" fontId="16" fillId="4" borderId="2" xfId="0" applyFont="1" applyFill="1" applyBorder="1" applyAlignment="1">
      <alignment horizontal="center"/>
    </xf>
    <xf numFmtId="0" fontId="5" fillId="0" borderId="37" xfId="0" applyFont="1" applyBorder="1" applyAlignment="1">
      <alignment horizontal="center" vertical="center"/>
    </xf>
    <xf numFmtId="3" fontId="5" fillId="0" borderId="37" xfId="0" applyNumberFormat="1" applyFont="1" applyBorder="1" applyAlignment="1">
      <alignment horizontal="center" vertical="center"/>
    </xf>
    <xf numFmtId="0" fontId="8" fillId="5" borderId="43" xfId="0" applyFont="1" applyFill="1" applyBorder="1" applyAlignment="1">
      <alignment horizontal="left" vertical="center"/>
    </xf>
    <xf numFmtId="0" fontId="0" fillId="9" borderId="44" xfId="0" applyFill="1" applyBorder="1" applyAlignment="1">
      <alignment vertical="center"/>
    </xf>
    <xf numFmtId="0" fontId="13" fillId="9" borderId="45" xfId="0" applyFont="1" applyFill="1" applyBorder="1" applyAlignment="1">
      <alignment horizontal="left" vertical="center" wrapText="1"/>
    </xf>
    <xf numFmtId="0" fontId="5" fillId="9" borderId="45" xfId="0" applyFont="1" applyFill="1" applyBorder="1"/>
    <xf numFmtId="0" fontId="5" fillId="9" borderId="46" xfId="0" applyFont="1" applyFill="1" applyBorder="1"/>
    <xf numFmtId="0" fontId="0" fillId="9" borderId="47" xfId="0" applyFill="1" applyBorder="1" applyAlignment="1">
      <alignment vertical="center"/>
    </xf>
    <xf numFmtId="0" fontId="13" fillId="9" borderId="0" xfId="0" applyFont="1" applyFill="1" applyAlignment="1">
      <alignment horizontal="left" vertical="center" wrapText="1"/>
    </xf>
    <xf numFmtId="0" fontId="5" fillId="9" borderId="0" xfId="0" applyFont="1" applyFill="1"/>
    <xf numFmtId="0" fontId="5" fillId="9" borderId="48" xfId="0" applyFont="1" applyFill="1" applyBorder="1"/>
    <xf numFmtId="0" fontId="0" fillId="9" borderId="49" xfId="0" applyFill="1" applyBorder="1" applyAlignment="1">
      <alignment vertical="center"/>
    </xf>
    <xf numFmtId="0" fontId="13" fillId="9" borderId="50" xfId="0" applyFont="1" applyFill="1" applyBorder="1" applyAlignment="1">
      <alignment horizontal="left" vertical="center" wrapText="1"/>
    </xf>
    <xf numFmtId="0" fontId="5" fillId="9" borderId="50" xfId="0" applyFont="1" applyFill="1" applyBorder="1"/>
    <xf numFmtId="0" fontId="5" fillId="9" borderId="51" xfId="0" applyFont="1" applyFill="1" applyBorder="1"/>
    <xf numFmtId="0" fontId="8" fillId="5" borderId="52" xfId="0" applyFont="1" applyFill="1" applyBorder="1" applyAlignment="1">
      <alignment horizontal="center" vertical="center" wrapText="1"/>
    </xf>
    <xf numFmtId="0" fontId="18" fillId="3" borderId="0" xfId="0" applyFont="1" applyFill="1"/>
    <xf numFmtId="0" fontId="18" fillId="0" borderId="0" xfId="0" applyFont="1"/>
    <xf numFmtId="0" fontId="5" fillId="0" borderId="0" xfId="0" applyFont="1" applyAlignment="1">
      <alignment horizontal="left" wrapText="1"/>
    </xf>
    <xf numFmtId="0" fontId="7" fillId="4" borderId="2" xfId="0" applyFont="1" applyFill="1" applyBorder="1" applyAlignment="1">
      <alignment horizontal="center"/>
    </xf>
    <xf numFmtId="0" fontId="5" fillId="10" borderId="2" xfId="0" applyFont="1" applyFill="1" applyBorder="1" applyAlignment="1">
      <alignment horizontal="left" wrapText="1"/>
    </xf>
    <xf numFmtId="0" fontId="19" fillId="10" borderId="2" xfId="0" applyFont="1" applyFill="1" applyBorder="1" applyAlignment="1">
      <alignment horizontal="left" wrapText="1"/>
    </xf>
    <xf numFmtId="0" fontId="5" fillId="0" borderId="42" xfId="14" applyNumberFormat="1" applyFont="1" applyBorder="1" applyAlignment="1">
      <alignment horizontal="center" vertical="center"/>
    </xf>
    <xf numFmtId="0" fontId="7" fillId="10" borderId="2" xfId="0" applyFont="1" applyFill="1" applyBorder="1" applyAlignment="1">
      <alignment horizontal="left" wrapText="1"/>
    </xf>
    <xf numFmtId="169" fontId="5" fillId="8" borderId="2" xfId="14" applyNumberFormat="1" applyFont="1" applyFill="1" applyBorder="1" applyAlignment="1">
      <alignment horizontal="center" vertical="center"/>
    </xf>
    <xf numFmtId="0" fontId="8" fillId="5" borderId="2" xfId="0" applyFont="1" applyFill="1" applyBorder="1" applyAlignment="1">
      <alignment horizontal="left" vertical="center"/>
    </xf>
    <xf numFmtId="0" fontId="8" fillId="5" borderId="42" xfId="0" applyFont="1" applyFill="1" applyBorder="1" applyAlignment="1">
      <alignment horizontal="left" vertical="center"/>
    </xf>
    <xf numFmtId="0" fontId="13" fillId="3" borderId="0" xfId="0" applyFont="1" applyFill="1" applyAlignment="1">
      <alignment horizontal="left" vertical="center"/>
    </xf>
    <xf numFmtId="0" fontId="5" fillId="3" borderId="0" xfId="0" applyFont="1" applyFill="1" applyAlignment="1">
      <alignment horizontal="center" vertical="center"/>
    </xf>
    <xf numFmtId="0" fontId="7" fillId="4" borderId="56"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15"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15" xfId="0" applyFont="1" applyFill="1" applyBorder="1" applyAlignment="1">
      <alignment horizontal="center" vertical="center"/>
    </xf>
    <xf numFmtId="0" fontId="5" fillId="10" borderId="59" xfId="0" applyFont="1" applyFill="1" applyBorder="1" applyAlignment="1">
      <alignment horizontal="left" vertical="center" indent="3"/>
    </xf>
    <xf numFmtId="0" fontId="5" fillId="0" borderId="43" xfId="0" applyFont="1" applyBorder="1" applyAlignment="1">
      <alignment horizontal="center" vertical="center"/>
    </xf>
    <xf numFmtId="3" fontId="5" fillId="0" borderId="55" xfId="0" applyNumberFormat="1" applyFont="1" applyBorder="1" applyAlignment="1">
      <alignment horizontal="center" vertical="center"/>
    </xf>
    <xf numFmtId="0" fontId="5" fillId="0" borderId="55" xfId="0" applyFont="1" applyBorder="1" applyAlignment="1">
      <alignment horizontal="center" vertical="center"/>
    </xf>
    <xf numFmtId="0" fontId="5" fillId="0" borderId="57" xfId="0" applyFont="1" applyBorder="1" applyAlignment="1">
      <alignment horizontal="center" vertical="center"/>
    </xf>
    <xf numFmtId="0" fontId="5" fillId="0" borderId="51" xfId="0" applyFont="1" applyBorder="1" applyAlignment="1">
      <alignment horizontal="center" vertical="center"/>
    </xf>
    <xf numFmtId="0" fontId="5" fillId="10" borderId="25" xfId="0" applyFont="1" applyFill="1" applyBorder="1" applyAlignment="1">
      <alignment horizontal="left" vertical="center" wrapText="1" indent="3"/>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13" xfId="0" applyFont="1" applyBorder="1" applyAlignment="1">
      <alignment horizontal="center" vertical="center"/>
    </xf>
    <xf numFmtId="0" fontId="5" fillId="0" borderId="41" xfId="0" applyFont="1" applyBorder="1" applyAlignment="1">
      <alignment horizontal="center" vertical="center"/>
    </xf>
    <xf numFmtId="0" fontId="5" fillId="10" borderId="30" xfId="0" applyFont="1" applyFill="1" applyBorder="1" applyAlignment="1">
      <alignment horizontal="left" vertical="center" wrapText="1" indent="3"/>
    </xf>
    <xf numFmtId="0" fontId="5" fillId="0" borderId="60" xfId="0" applyFont="1" applyBorder="1" applyAlignment="1">
      <alignment horizontal="center" vertical="center"/>
    </xf>
    <xf numFmtId="0" fontId="5" fillId="0" borderId="54" xfId="0" applyFont="1" applyBorder="1" applyAlignment="1">
      <alignment horizontal="center" vertical="center"/>
    </xf>
    <xf numFmtId="0" fontId="5" fillId="0" borderId="61" xfId="0" applyFont="1" applyBorder="1" applyAlignment="1">
      <alignment horizontal="center" vertical="center"/>
    </xf>
    <xf numFmtId="0" fontId="5" fillId="0" borderId="46" xfId="0" applyFont="1" applyBorder="1" applyAlignment="1">
      <alignment horizontal="center" vertical="center"/>
    </xf>
    <xf numFmtId="0" fontId="8" fillId="10" borderId="59" xfId="0" applyFont="1" applyFill="1" applyBorder="1" applyAlignment="1">
      <alignment horizontal="left" vertical="center" wrapText="1"/>
    </xf>
    <xf numFmtId="0" fontId="5" fillId="8" borderId="10" xfId="14" applyNumberFormat="1" applyFont="1" applyFill="1" applyBorder="1" applyAlignment="1">
      <alignment horizontal="center" vertical="center"/>
    </xf>
    <xf numFmtId="0" fontId="5" fillId="8" borderId="11" xfId="14" applyNumberFormat="1" applyFont="1" applyFill="1" applyBorder="1" applyAlignment="1">
      <alignment horizontal="center" vertical="center"/>
    </xf>
    <xf numFmtId="0" fontId="5" fillId="8" borderId="4" xfId="14" applyNumberFormat="1" applyFont="1" applyFill="1" applyBorder="1" applyAlignment="1">
      <alignment horizontal="center" vertical="center"/>
    </xf>
    <xf numFmtId="0" fontId="5" fillId="8" borderId="62" xfId="14" applyNumberFormat="1" applyFont="1" applyFill="1" applyBorder="1" applyAlignment="1">
      <alignment horizontal="center" vertical="center"/>
    </xf>
    <xf numFmtId="0" fontId="7" fillId="10" borderId="16" xfId="0" applyFont="1" applyFill="1" applyBorder="1" applyAlignment="1">
      <alignment horizontal="left"/>
    </xf>
    <xf numFmtId="169" fontId="5" fillId="8" borderId="5" xfId="14" applyNumberFormat="1" applyFont="1" applyFill="1" applyBorder="1" applyAlignment="1">
      <alignment horizontal="center" vertical="center"/>
    </xf>
    <xf numFmtId="169" fontId="5" fillId="8" borderId="14" xfId="14" applyNumberFormat="1" applyFont="1" applyFill="1" applyBorder="1" applyAlignment="1">
      <alignment horizontal="center" vertical="center"/>
    </xf>
    <xf numFmtId="169" fontId="5" fillId="8" borderId="6" xfId="14" applyNumberFormat="1" applyFont="1" applyFill="1" applyBorder="1" applyAlignment="1">
      <alignment horizontal="center" vertical="center"/>
    </xf>
    <xf numFmtId="0" fontId="9" fillId="3" borderId="0" xfId="0" applyFont="1" applyFill="1" applyAlignment="1">
      <alignment horizontal="left"/>
    </xf>
    <xf numFmtId="0" fontId="20" fillId="3" borderId="0" xfId="0" applyFont="1" applyFill="1" applyAlignment="1">
      <alignment horizontal="left"/>
    </xf>
    <xf numFmtId="0" fontId="16" fillId="4" borderId="56" xfId="0" applyFont="1" applyFill="1" applyBorder="1" applyAlignment="1">
      <alignment horizontal="center" vertical="center"/>
    </xf>
    <xf numFmtId="0" fontId="5" fillId="10" borderId="27" xfId="0" applyFont="1" applyFill="1" applyBorder="1" applyAlignment="1">
      <alignment horizontal="left" indent="1"/>
    </xf>
    <xf numFmtId="0" fontId="5" fillId="0" borderId="62" xfId="0" applyFont="1" applyBorder="1" applyAlignment="1">
      <alignment horizontal="center" vertical="center"/>
    </xf>
    <xf numFmtId="3" fontId="5" fillId="0" borderId="62" xfId="0" applyNumberFormat="1" applyFont="1" applyBorder="1" applyAlignment="1">
      <alignment horizontal="center" vertical="center"/>
    </xf>
    <xf numFmtId="0" fontId="5" fillId="0" borderId="11" xfId="0" applyFont="1" applyBorder="1" applyAlignment="1">
      <alignment horizontal="center" vertical="center"/>
    </xf>
    <xf numFmtId="3" fontId="5" fillId="0" borderId="11" xfId="0" applyNumberFormat="1" applyFont="1" applyBorder="1" applyAlignment="1">
      <alignment horizontal="center" vertical="center"/>
    </xf>
    <xf numFmtId="3" fontId="5" fillId="0" borderId="4" xfId="0" applyNumberFormat="1" applyFont="1" applyBorder="1" applyAlignment="1">
      <alignment horizontal="center" vertical="center"/>
    </xf>
    <xf numFmtId="0" fontId="5" fillId="10" borderId="26" xfId="0" applyFont="1" applyFill="1" applyBorder="1" applyAlignment="1">
      <alignment horizontal="left" vertical="center" indent="3"/>
    </xf>
    <xf numFmtId="3" fontId="5" fillId="0" borderId="1" xfId="0" applyNumberFormat="1" applyFont="1" applyBorder="1" applyAlignment="1">
      <alignment horizontal="center" vertical="center"/>
    </xf>
    <xf numFmtId="3" fontId="5" fillId="0" borderId="13" xfId="0" applyNumberFormat="1" applyFont="1" applyBorder="1" applyAlignment="1">
      <alignment horizontal="center" vertical="center"/>
    </xf>
    <xf numFmtId="0" fontId="5" fillId="10" borderId="26" xfId="0" applyFont="1" applyFill="1" applyBorder="1" applyAlignment="1">
      <alignment horizontal="left" vertical="center" indent="1"/>
    </xf>
    <xf numFmtId="0" fontId="5" fillId="10" borderId="31" xfId="0" applyFont="1" applyFill="1" applyBorder="1" applyAlignment="1">
      <alignment horizontal="left" vertical="center" indent="1"/>
    </xf>
    <xf numFmtId="3" fontId="5" fillId="0" borderId="54" xfId="0" applyNumberFormat="1" applyFont="1" applyBorder="1" applyAlignment="1">
      <alignment horizontal="center" vertical="center"/>
    </xf>
    <xf numFmtId="3" fontId="5" fillId="0" borderId="61" xfId="0" applyNumberFormat="1" applyFont="1" applyBorder="1" applyAlignment="1">
      <alignment horizontal="center" vertical="center"/>
    </xf>
    <xf numFmtId="0" fontId="8" fillId="10" borderId="2" xfId="0" applyFont="1" applyFill="1" applyBorder="1" applyAlignment="1">
      <alignment horizontal="left"/>
    </xf>
    <xf numFmtId="0" fontId="5" fillId="8" borderId="58" xfId="0" applyFont="1" applyFill="1" applyBorder="1" applyAlignment="1">
      <alignment horizontal="center"/>
    </xf>
    <xf numFmtId="0" fontId="5" fillId="8" borderId="53" xfId="0" applyFont="1" applyFill="1" applyBorder="1" applyAlignment="1">
      <alignment horizontal="center"/>
    </xf>
    <xf numFmtId="3" fontId="5" fillId="8" borderId="15" xfId="0" applyNumberFormat="1" applyFont="1" applyFill="1" applyBorder="1" applyAlignment="1">
      <alignment horizontal="center"/>
    </xf>
    <xf numFmtId="0" fontId="5" fillId="10" borderId="26" xfId="0" applyFont="1" applyFill="1" applyBorder="1" applyAlignment="1">
      <alignment horizontal="left" indent="1"/>
    </xf>
    <xf numFmtId="0" fontId="8" fillId="10" borderId="63" xfId="0" applyFont="1" applyFill="1" applyBorder="1" applyAlignment="1">
      <alignment horizontal="left"/>
    </xf>
    <xf numFmtId="0" fontId="5" fillId="8" borderId="17" xfId="0" applyFont="1" applyFill="1" applyBorder="1" applyAlignment="1">
      <alignment horizontal="center"/>
    </xf>
    <xf numFmtId="0" fontId="5" fillId="8" borderId="52" xfId="0" applyFont="1" applyFill="1" applyBorder="1" applyAlignment="1">
      <alignment horizontal="center"/>
    </xf>
    <xf numFmtId="3" fontId="5" fillId="8" borderId="52" xfId="0" applyNumberFormat="1" applyFont="1" applyFill="1" applyBorder="1" applyAlignment="1">
      <alignment horizontal="center"/>
    </xf>
    <xf numFmtId="3" fontId="5" fillId="8" borderId="9" xfId="0" applyNumberFormat="1" applyFont="1" applyFill="1" applyBorder="1" applyAlignment="1">
      <alignment horizontal="center"/>
    </xf>
    <xf numFmtId="0" fontId="8" fillId="10" borderId="63" xfId="0" applyFont="1" applyFill="1" applyBorder="1" applyAlignment="1">
      <alignment horizontal="left" vertical="center"/>
    </xf>
    <xf numFmtId="0" fontId="5" fillId="8" borderId="9" xfId="0" applyFont="1" applyFill="1" applyBorder="1" applyAlignment="1">
      <alignment horizontal="center"/>
    </xf>
    <xf numFmtId="0" fontId="19" fillId="10" borderId="3" xfId="0" applyFont="1" applyFill="1" applyBorder="1" applyAlignment="1">
      <alignment horizontal="left" vertical="center"/>
    </xf>
    <xf numFmtId="0" fontId="5" fillId="0" borderId="64" xfId="0" applyFont="1" applyBorder="1" applyAlignment="1">
      <alignment horizontal="center"/>
    </xf>
    <xf numFmtId="0" fontId="5" fillId="0" borderId="52" xfId="0" applyFont="1" applyBorder="1" applyAlignment="1">
      <alignment horizontal="center"/>
    </xf>
    <xf numFmtId="0" fontId="5" fillId="0" borderId="9" xfId="0" applyFont="1" applyBorder="1" applyAlignment="1">
      <alignment horizontal="center"/>
    </xf>
    <xf numFmtId="0" fontId="8" fillId="10" borderId="23" xfId="0" applyFont="1" applyFill="1" applyBorder="1" applyAlignment="1">
      <alignment horizontal="left" vertical="center"/>
    </xf>
    <xf numFmtId="0" fontId="8" fillId="8" borderId="56" xfId="0" applyFont="1" applyFill="1" applyBorder="1" applyAlignment="1">
      <alignment horizontal="center"/>
    </xf>
    <xf numFmtId="0" fontId="8" fillId="8" borderId="58" xfId="0" applyFont="1" applyFill="1" applyBorder="1" applyAlignment="1">
      <alignment horizontal="center"/>
    </xf>
    <xf numFmtId="0" fontId="8" fillId="8" borderId="24" xfId="0" applyFont="1" applyFill="1" applyBorder="1" applyAlignment="1">
      <alignment horizontal="center"/>
    </xf>
    <xf numFmtId="0" fontId="5" fillId="3" borderId="0" xfId="7" applyFont="1" applyFill="1" applyAlignment="1">
      <alignment horizontal="left"/>
    </xf>
    <xf numFmtId="0" fontId="12" fillId="3" borderId="0" xfId="5" applyFont="1" applyFill="1" applyAlignment="1">
      <alignment horizontal="left" vertical="center"/>
    </xf>
    <xf numFmtId="0" fontId="0" fillId="3" borderId="0" xfId="7" applyFont="1" applyFill="1"/>
    <xf numFmtId="0" fontId="0" fillId="0" borderId="0" xfId="7" applyFont="1"/>
    <xf numFmtId="0" fontId="9" fillId="3" borderId="0" xfId="7" applyFont="1" applyFill="1" applyAlignment="1">
      <alignment horizontal="left"/>
    </xf>
    <xf numFmtId="0" fontId="20" fillId="3" borderId="0" xfId="7" applyFont="1" applyFill="1" applyAlignment="1">
      <alignment horizontal="left"/>
    </xf>
    <xf numFmtId="0" fontId="16" fillId="4" borderId="64" xfId="7" applyFont="1" applyFill="1" applyBorder="1" applyAlignment="1">
      <alignment horizontal="center" vertical="center"/>
    </xf>
    <xf numFmtId="0" fontId="16" fillId="4" borderId="52" xfId="7" applyFont="1" applyFill="1" applyBorder="1" applyAlignment="1">
      <alignment horizontal="center" vertical="center"/>
    </xf>
    <xf numFmtId="0" fontId="16" fillId="4" borderId="9" xfId="7" applyFont="1" applyFill="1" applyBorder="1" applyAlignment="1">
      <alignment horizontal="center" vertical="center"/>
    </xf>
    <xf numFmtId="0" fontId="5" fillId="10" borderId="27" xfId="7" applyFont="1" applyFill="1" applyBorder="1" applyAlignment="1">
      <alignment horizontal="left" indent="1"/>
    </xf>
    <xf numFmtId="0" fontId="5" fillId="0" borderId="62" xfId="7" applyFont="1" applyBorder="1" applyAlignment="1">
      <alignment horizontal="center" vertical="center"/>
    </xf>
    <xf numFmtId="3" fontId="5" fillId="0" borderId="11" xfId="7" applyNumberFormat="1" applyFont="1" applyBorder="1" applyAlignment="1">
      <alignment horizontal="center" vertical="center"/>
    </xf>
    <xf numFmtId="0" fontId="5" fillId="0" borderId="11" xfId="7" applyFont="1" applyBorder="1" applyAlignment="1">
      <alignment horizontal="center" vertical="center"/>
    </xf>
    <xf numFmtId="0" fontId="5" fillId="0" borderId="4" xfId="7" applyFont="1" applyBorder="1" applyAlignment="1">
      <alignment horizontal="center" vertical="center"/>
    </xf>
    <xf numFmtId="0" fontId="5" fillId="10" borderId="26" xfId="7" applyFont="1" applyFill="1" applyBorder="1" applyAlignment="1">
      <alignment horizontal="left" indent="1"/>
    </xf>
    <xf numFmtId="0" fontId="5" fillId="0" borderId="41" xfId="7" applyFont="1" applyBorder="1" applyAlignment="1">
      <alignment horizontal="center" vertical="center"/>
    </xf>
    <xf numFmtId="3" fontId="5" fillId="0" borderId="1" xfId="7" applyNumberFormat="1" applyFont="1" applyBorder="1" applyAlignment="1">
      <alignment horizontal="center" vertical="center"/>
    </xf>
    <xf numFmtId="0" fontId="5" fillId="0" borderId="1" xfId="7" applyFont="1" applyBorder="1" applyAlignment="1">
      <alignment horizontal="center" vertical="center"/>
    </xf>
    <xf numFmtId="0" fontId="5" fillId="0" borderId="13" xfId="7" applyFont="1" applyBorder="1" applyAlignment="1">
      <alignment horizontal="center" vertical="center"/>
    </xf>
    <xf numFmtId="0" fontId="5" fillId="10" borderId="31" xfId="7" applyFont="1" applyFill="1" applyBorder="1" applyAlignment="1">
      <alignment horizontal="left" indent="1"/>
    </xf>
    <xf numFmtId="0" fontId="5" fillId="0" borderId="46" xfId="7" applyFont="1" applyBorder="1" applyAlignment="1">
      <alignment horizontal="center" vertical="center"/>
    </xf>
    <xf numFmtId="3" fontId="5" fillId="0" borderId="54" xfId="7" applyNumberFormat="1" applyFont="1" applyBorder="1" applyAlignment="1">
      <alignment horizontal="center" vertical="center"/>
    </xf>
    <xf numFmtId="0" fontId="5" fillId="0" borderId="54" xfId="7" applyFont="1" applyBorder="1" applyAlignment="1">
      <alignment horizontal="center" vertical="center"/>
    </xf>
    <xf numFmtId="0" fontId="5" fillId="0" borderId="61" xfId="7" applyFont="1" applyBorder="1" applyAlignment="1">
      <alignment horizontal="center" vertical="center"/>
    </xf>
    <xf numFmtId="0" fontId="8" fillId="10" borderId="2" xfId="7" applyFont="1" applyFill="1" applyBorder="1" applyAlignment="1">
      <alignment horizontal="left"/>
    </xf>
    <xf numFmtId="3" fontId="5" fillId="8" borderId="58" xfId="7" applyNumberFormat="1" applyFont="1" applyFill="1" applyBorder="1" applyAlignment="1">
      <alignment horizontal="center" vertical="center"/>
    </xf>
    <xf numFmtId="3" fontId="5" fillId="8" borderId="53" xfId="7" applyNumberFormat="1" applyFont="1" applyFill="1" applyBorder="1" applyAlignment="1">
      <alignment horizontal="center" vertical="center"/>
    </xf>
    <xf numFmtId="3" fontId="5" fillId="8" borderId="15" xfId="7" applyNumberFormat="1" applyFont="1" applyFill="1" applyBorder="1" applyAlignment="1">
      <alignment horizontal="center" vertical="center"/>
    </xf>
    <xf numFmtId="3" fontId="5" fillId="0" borderId="4" xfId="7" applyNumberFormat="1" applyFont="1" applyBorder="1" applyAlignment="1">
      <alignment horizontal="center" vertical="center"/>
    </xf>
    <xf numFmtId="3" fontId="5" fillId="0" borderId="13" xfId="7" applyNumberFormat="1" applyFont="1" applyBorder="1" applyAlignment="1">
      <alignment horizontal="center" vertical="center"/>
    </xf>
    <xf numFmtId="0" fontId="5" fillId="10" borderId="26" xfId="7" applyFont="1" applyFill="1" applyBorder="1" applyAlignment="1">
      <alignment horizontal="left" vertical="center" indent="1"/>
    </xf>
    <xf numFmtId="3" fontId="5" fillId="0" borderId="61" xfId="7" applyNumberFormat="1" applyFont="1" applyBorder="1" applyAlignment="1">
      <alignment horizontal="center" vertical="center"/>
    </xf>
    <xf numFmtId="0" fontId="5" fillId="10" borderId="31" xfId="7" applyFont="1" applyFill="1" applyBorder="1" applyAlignment="1">
      <alignment horizontal="left" vertical="center" indent="1"/>
    </xf>
    <xf numFmtId="0" fontId="8" fillId="10" borderId="63" xfId="7" applyFont="1" applyFill="1" applyBorder="1" applyAlignment="1">
      <alignment horizontal="left"/>
    </xf>
    <xf numFmtId="0" fontId="5" fillId="8" borderId="17" xfId="7" applyFont="1" applyFill="1" applyBorder="1" applyAlignment="1">
      <alignment horizontal="center"/>
    </xf>
    <xf numFmtId="0" fontId="5" fillId="8" borderId="52" xfId="7" applyFont="1" applyFill="1" applyBorder="1" applyAlignment="1">
      <alignment horizontal="center"/>
    </xf>
    <xf numFmtId="0" fontId="5" fillId="8" borderId="9" xfId="7" applyFont="1" applyFill="1" applyBorder="1" applyAlignment="1">
      <alignment horizontal="center"/>
    </xf>
    <xf numFmtId="0" fontId="5" fillId="10" borderId="63" xfId="7" applyFont="1" applyFill="1" applyBorder="1" applyAlignment="1">
      <alignment horizontal="left" vertical="center" wrapText="1"/>
    </xf>
    <xf numFmtId="0" fontId="5" fillId="0" borderId="17" xfId="7" applyFont="1" applyBorder="1" applyAlignment="1">
      <alignment horizontal="center"/>
    </xf>
    <xf numFmtId="0" fontId="5" fillId="0" borderId="52" xfId="7" applyFont="1" applyBorder="1" applyAlignment="1">
      <alignment horizontal="center"/>
    </xf>
    <xf numFmtId="0" fontId="5" fillId="0" borderId="9" xfId="7" applyFont="1" applyBorder="1" applyAlignment="1">
      <alignment horizontal="center"/>
    </xf>
    <xf numFmtId="0" fontId="8" fillId="10" borderId="2" xfId="7" applyFont="1" applyFill="1" applyBorder="1" applyAlignment="1">
      <alignment horizontal="left" wrapText="1"/>
    </xf>
    <xf numFmtId="3" fontId="5" fillId="8" borderId="58" xfId="7" applyNumberFormat="1" applyFont="1" applyFill="1" applyBorder="1" applyAlignment="1">
      <alignment horizontal="center"/>
    </xf>
    <xf numFmtId="0" fontId="8" fillId="10" borderId="1" xfId="7" applyFont="1" applyFill="1" applyBorder="1" applyAlignment="1">
      <alignment horizontal="left" wrapText="1"/>
    </xf>
    <xf numFmtId="3" fontId="8" fillId="8" borderId="1" xfId="7" applyNumberFormat="1" applyFont="1" applyFill="1" applyBorder="1" applyAlignment="1">
      <alignment horizontal="center"/>
    </xf>
    <xf numFmtId="0" fontId="5" fillId="0" borderId="0" xfId="7" applyFont="1" applyAlignment="1">
      <alignment horizontal="left" wrapText="1"/>
    </xf>
    <xf numFmtId="0" fontId="5" fillId="0" borderId="0" xfId="7" applyFont="1" applyAlignment="1">
      <alignment horizontal="left"/>
    </xf>
    <xf numFmtId="0" fontId="8" fillId="10" borderId="39" xfId="7" applyFont="1" applyFill="1" applyBorder="1" applyAlignment="1">
      <alignment horizontal="left" wrapText="1"/>
    </xf>
    <xf numFmtId="3" fontId="5" fillId="8" borderId="1" xfId="7" applyNumberFormat="1" applyFont="1" applyFill="1" applyBorder="1" applyAlignment="1">
      <alignment horizontal="center"/>
    </xf>
    <xf numFmtId="0" fontId="16" fillId="4" borderId="64" xfId="0" applyFont="1" applyFill="1" applyBorder="1" applyAlignment="1">
      <alignment horizontal="center" vertical="center"/>
    </xf>
    <xf numFmtId="0" fontId="16" fillId="4" borderId="52" xfId="0" applyFont="1" applyFill="1" applyBorder="1" applyAlignment="1">
      <alignment horizontal="center" vertical="center"/>
    </xf>
    <xf numFmtId="0" fontId="16" fillId="4" borderId="9" xfId="0" applyFont="1" applyFill="1" applyBorder="1" applyAlignment="1">
      <alignment horizontal="center" vertical="center"/>
    </xf>
    <xf numFmtId="0" fontId="5" fillId="0" borderId="4" xfId="0" applyFont="1" applyBorder="1" applyAlignment="1">
      <alignment horizontal="center" vertical="center"/>
    </xf>
    <xf numFmtId="0" fontId="5" fillId="10" borderId="31" xfId="0" applyFont="1" applyFill="1" applyBorder="1" applyAlignment="1">
      <alignment horizontal="left" indent="1"/>
    </xf>
    <xf numFmtId="3" fontId="5" fillId="8" borderId="58" xfId="0" applyNumberFormat="1" applyFont="1" applyFill="1" applyBorder="1" applyAlignment="1">
      <alignment horizontal="center" vertical="center"/>
    </xf>
    <xf numFmtId="3" fontId="5" fillId="8" borderId="53" xfId="0" applyNumberFormat="1" applyFont="1" applyFill="1" applyBorder="1" applyAlignment="1">
      <alignment horizontal="center" vertical="center"/>
    </xf>
    <xf numFmtId="3" fontId="5" fillId="8" borderId="15" xfId="0" applyNumberFormat="1" applyFont="1" applyFill="1" applyBorder="1" applyAlignment="1">
      <alignment horizontal="center" vertical="center"/>
    </xf>
    <xf numFmtId="0" fontId="5" fillId="10" borderId="63" xfId="0" applyFont="1" applyFill="1" applyBorder="1" applyAlignment="1">
      <alignment horizontal="left" vertical="center" wrapText="1"/>
    </xf>
    <xf numFmtId="0" fontId="5" fillId="0" borderId="17" xfId="0" applyFont="1" applyBorder="1" applyAlignment="1">
      <alignment horizontal="center"/>
    </xf>
    <xf numFmtId="0" fontId="8" fillId="10" borderId="2" xfId="0" applyFont="1" applyFill="1" applyBorder="1" applyAlignment="1">
      <alignment horizontal="left" wrapText="1"/>
    </xf>
    <xf numFmtId="3" fontId="5" fillId="8" borderId="58" xfId="0" applyNumberFormat="1" applyFont="1" applyFill="1" applyBorder="1" applyAlignment="1">
      <alignment horizontal="center"/>
    </xf>
    <xf numFmtId="0" fontId="8" fillId="10" borderId="1" xfId="0" applyFont="1" applyFill="1" applyBorder="1" applyAlignment="1">
      <alignment horizontal="left" wrapText="1"/>
    </xf>
    <xf numFmtId="3" fontId="8" fillId="8" borderId="1" xfId="0" applyNumberFormat="1" applyFont="1" applyFill="1" applyBorder="1" applyAlignment="1">
      <alignment horizontal="center"/>
    </xf>
    <xf numFmtId="0" fontId="8" fillId="10" borderId="39" xfId="0" applyFont="1" applyFill="1" applyBorder="1" applyAlignment="1">
      <alignment horizontal="left" wrapText="1"/>
    </xf>
    <xf numFmtId="3" fontId="5" fillId="8" borderId="1" xfId="0" applyNumberFormat="1" applyFont="1" applyFill="1" applyBorder="1" applyAlignment="1">
      <alignment horizontal="center"/>
    </xf>
    <xf numFmtId="0" fontId="8" fillId="8" borderId="6" xfId="3" applyNumberFormat="1" applyFont="1" applyFill="1" applyBorder="1" applyAlignment="1">
      <alignment horizontal="center"/>
    </xf>
    <xf numFmtId="0" fontId="8" fillId="8" borderId="14" xfId="3" applyNumberFormat="1" applyFont="1" applyFill="1" applyBorder="1" applyAlignment="1">
      <alignment horizontal="center"/>
    </xf>
    <xf numFmtId="0" fontId="8" fillId="8" borderId="65" xfId="3" applyNumberFormat="1" applyFont="1" applyFill="1" applyBorder="1" applyAlignment="1">
      <alignment horizontal="center"/>
    </xf>
    <xf numFmtId="0" fontId="10" fillId="10" borderId="34" xfId="0" applyFont="1" applyFill="1" applyBorder="1" applyAlignment="1">
      <alignment horizontal="left" vertical="center" indent="1"/>
    </xf>
    <xf numFmtId="0" fontId="10" fillId="10" borderId="27" xfId="0" applyFont="1" applyFill="1" applyBorder="1" applyAlignment="1">
      <alignment horizontal="left" vertical="center" indent="1"/>
    </xf>
    <xf numFmtId="167" fontId="19" fillId="0" borderId="13" xfId="3" applyFont="1" applyBorder="1" applyAlignment="1">
      <alignment horizontal="center"/>
    </xf>
    <xf numFmtId="167" fontId="19" fillId="0" borderId="1" xfId="3" applyFont="1" applyBorder="1" applyAlignment="1">
      <alignment horizontal="center"/>
    </xf>
    <xf numFmtId="167" fontId="19" fillId="0" borderId="41" xfId="3" applyFont="1" applyBorder="1" applyAlignment="1">
      <alignment horizontal="center"/>
    </xf>
    <xf numFmtId="167" fontId="5" fillId="0" borderId="13" xfId="3" applyFont="1" applyBorder="1" applyAlignment="1">
      <alignment horizontal="center"/>
    </xf>
    <xf numFmtId="167" fontId="5" fillId="0" borderId="1" xfId="3" applyFont="1" applyBorder="1" applyAlignment="1">
      <alignment horizontal="center"/>
    </xf>
    <xf numFmtId="167" fontId="5" fillId="0" borderId="41" xfId="3" applyFont="1" applyBorder="1" applyAlignment="1">
      <alignment horizontal="center"/>
    </xf>
    <xf numFmtId="167" fontId="8" fillId="0" borderId="4" xfId="3" applyFont="1" applyBorder="1" applyAlignment="1">
      <alignment horizontal="center"/>
    </xf>
    <xf numFmtId="167" fontId="8" fillId="0" borderId="11" xfId="3" applyFont="1" applyBorder="1" applyAlignment="1">
      <alignment horizontal="center"/>
    </xf>
    <xf numFmtId="167" fontId="8" fillId="0" borderId="62" xfId="3" applyFont="1" applyBorder="1" applyAlignment="1">
      <alignment horizontal="center"/>
    </xf>
    <xf numFmtId="171" fontId="19" fillId="0" borderId="13" xfId="3" applyNumberFormat="1" applyFont="1" applyBorder="1" applyAlignment="1">
      <alignment horizontal="center"/>
    </xf>
    <xf numFmtId="171" fontId="19" fillId="0" borderId="1" xfId="3" applyNumberFormat="1" applyFont="1" applyBorder="1" applyAlignment="1">
      <alignment horizontal="center"/>
    </xf>
    <xf numFmtId="171" fontId="19" fillId="0" borderId="41" xfId="3" applyNumberFormat="1" applyFont="1" applyBorder="1" applyAlignment="1">
      <alignment horizontal="center"/>
    </xf>
    <xf numFmtId="171" fontId="5" fillId="0" borderId="13" xfId="3" applyNumberFormat="1" applyFont="1" applyBorder="1" applyAlignment="1">
      <alignment horizontal="center"/>
    </xf>
    <xf numFmtId="171" fontId="5" fillId="0" borderId="1" xfId="3" applyNumberFormat="1" applyFont="1" applyBorder="1" applyAlignment="1">
      <alignment horizontal="center"/>
    </xf>
    <xf numFmtId="171" fontId="5" fillId="0" borderId="41" xfId="3" applyNumberFormat="1" applyFont="1" applyBorder="1" applyAlignment="1">
      <alignment horizontal="center"/>
    </xf>
    <xf numFmtId="171" fontId="8" fillId="0" borderId="4" xfId="3" applyNumberFormat="1" applyFont="1" applyBorder="1" applyAlignment="1">
      <alignment horizontal="center"/>
    </xf>
    <xf numFmtId="171" fontId="8" fillId="0" borderId="11" xfId="3" applyNumberFormat="1" applyFont="1" applyBorder="1" applyAlignment="1">
      <alignment horizontal="center"/>
    </xf>
    <xf numFmtId="171" fontId="8" fillId="0" borderId="62" xfId="3" applyNumberFormat="1" applyFont="1" applyBorder="1" applyAlignment="1">
      <alignment horizontal="center"/>
    </xf>
    <xf numFmtId="171" fontId="19" fillId="0" borderId="13" xfId="3" applyNumberFormat="1" applyFont="1" applyFill="1" applyBorder="1" applyAlignment="1">
      <alignment horizontal="center"/>
    </xf>
    <xf numFmtId="171" fontId="19" fillId="0" borderId="1" xfId="3" applyNumberFormat="1" applyFont="1" applyFill="1" applyBorder="1" applyAlignment="1">
      <alignment horizontal="center"/>
    </xf>
    <xf numFmtId="171" fontId="19" fillId="0" borderId="41" xfId="3" applyNumberFormat="1" applyFont="1" applyFill="1" applyBorder="1" applyAlignment="1">
      <alignment horizontal="center"/>
    </xf>
    <xf numFmtId="0" fontId="8" fillId="3" borderId="0" xfId="0" applyFont="1" applyFill="1" applyAlignment="1">
      <alignment horizontal="left"/>
    </xf>
    <xf numFmtId="0" fontId="21" fillId="0" borderId="0" xfId="0" applyFont="1" applyAlignment="1">
      <alignment horizontal="left"/>
    </xf>
    <xf numFmtId="0" fontId="21" fillId="3" borderId="0" xfId="0" applyFont="1" applyFill="1" applyAlignment="1">
      <alignment horizontal="left"/>
    </xf>
    <xf numFmtId="0" fontId="10" fillId="0" borderId="2" xfId="0" applyFont="1" applyBorder="1" applyAlignment="1">
      <alignment horizontal="center" vertical="center"/>
    </xf>
    <xf numFmtId="164" fontId="8" fillId="0" borderId="62" xfId="1" applyFont="1" applyBorder="1" applyAlignment="1">
      <alignment horizontal="center"/>
    </xf>
    <xf numFmtId="172" fontId="5" fillId="3" borderId="0" xfId="0" applyNumberFormat="1" applyFont="1" applyFill="1" applyAlignment="1">
      <alignment horizontal="left"/>
    </xf>
    <xf numFmtId="0" fontId="5" fillId="9" borderId="39" xfId="0" applyFont="1" applyFill="1" applyBorder="1"/>
    <xf numFmtId="0" fontId="5" fillId="9" borderId="40" xfId="0" applyFont="1" applyFill="1" applyBorder="1"/>
    <xf numFmtId="0" fontId="13" fillId="3" borderId="0" xfId="0" applyFont="1" applyFill="1"/>
    <xf numFmtId="0" fontId="8" fillId="5" borderId="23" xfId="0" applyFont="1" applyFill="1" applyBorder="1" applyAlignment="1">
      <alignment horizontal="center" vertical="center"/>
    </xf>
    <xf numFmtId="0" fontId="8" fillId="5" borderId="56" xfId="0" applyFont="1" applyFill="1" applyBorder="1" applyAlignment="1">
      <alignment horizontal="center" vertical="center"/>
    </xf>
    <xf numFmtId="0" fontId="8" fillId="5" borderId="53"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58" xfId="0" applyFont="1" applyFill="1" applyBorder="1" applyAlignment="1">
      <alignment horizontal="center" vertical="center"/>
    </xf>
    <xf numFmtId="0" fontId="8" fillId="0" borderId="0" xfId="0" applyFont="1" applyAlignment="1">
      <alignment horizontal="left"/>
    </xf>
    <xf numFmtId="0" fontId="5" fillId="9" borderId="44" xfId="0" applyFont="1" applyFill="1" applyBorder="1"/>
    <xf numFmtId="0" fontId="5" fillId="9" borderId="49" xfId="0" applyFont="1" applyFill="1" applyBorder="1"/>
    <xf numFmtId="172" fontId="5" fillId="0" borderId="0" xfId="0" applyNumberFormat="1" applyFont="1" applyAlignment="1">
      <alignment horizontal="left"/>
    </xf>
    <xf numFmtId="0" fontId="24" fillId="0" borderId="0" xfId="0" applyFont="1"/>
    <xf numFmtId="170" fontId="24" fillId="0" borderId="0" xfId="1" applyNumberFormat="1" applyFont="1"/>
    <xf numFmtId="0" fontId="24" fillId="0" borderId="66" xfId="0" applyFont="1" applyBorder="1" applyAlignment="1">
      <alignment horizontal="center" vertical="center"/>
    </xf>
    <xf numFmtId="0" fontId="26" fillId="0" borderId="78" xfId="0" applyFont="1" applyBorder="1" applyAlignment="1">
      <alignment horizontal="left" vertical="center" wrapText="1"/>
    </xf>
    <xf numFmtId="0" fontId="26" fillId="0" borderId="13" xfId="0" applyFont="1" applyBorder="1" applyAlignment="1">
      <alignment horizontal="left" vertical="center" wrapText="1"/>
    </xf>
    <xf numFmtId="0" fontId="26" fillId="0" borderId="79" xfId="0" applyFont="1" applyBorder="1" applyAlignment="1">
      <alignment horizontal="left" vertical="center" wrapText="1"/>
    </xf>
    <xf numFmtId="0" fontId="27" fillId="0" borderId="55" xfId="0" applyFont="1" applyBorder="1" applyAlignment="1">
      <alignment horizontal="left" vertical="center" wrapText="1"/>
    </xf>
    <xf numFmtId="0" fontId="26" fillId="0" borderId="25" xfId="0" applyFont="1" applyBorder="1" applyAlignment="1">
      <alignment horizontal="left" vertical="center" wrapText="1"/>
    </xf>
    <xf numFmtId="0" fontId="28" fillId="0" borderId="0" xfId="10" applyFont="1" applyBorder="1" applyAlignment="1">
      <alignment horizontal="left" vertical="center"/>
    </xf>
    <xf numFmtId="9" fontId="28" fillId="0" borderId="1" xfId="11" applyNumberFormat="1" applyFont="1" applyBorder="1" applyAlignment="1">
      <alignment vertical="center"/>
    </xf>
    <xf numFmtId="0" fontId="26" fillId="0" borderId="1" xfId="0" applyFont="1" applyBorder="1" applyAlignment="1">
      <alignment horizontal="left" vertical="center"/>
    </xf>
    <xf numFmtId="0" fontId="28" fillId="0" borderId="79" xfId="11" applyFont="1" applyBorder="1" applyAlignment="1">
      <alignment vertical="center"/>
    </xf>
    <xf numFmtId="9" fontId="28" fillId="0" borderId="81" xfId="11" applyNumberFormat="1" applyFont="1" applyBorder="1" applyAlignment="1">
      <alignment vertical="center"/>
    </xf>
    <xf numFmtId="0" fontId="8" fillId="5" borderId="64" xfId="0" applyFont="1" applyFill="1" applyBorder="1" applyAlignment="1">
      <alignment horizontal="center" vertical="center" wrapText="1"/>
    </xf>
    <xf numFmtId="0" fontId="14" fillId="4" borderId="23" xfId="0" applyFont="1" applyFill="1" applyBorder="1" applyAlignment="1">
      <alignment horizontal="center" vertical="center"/>
    </xf>
    <xf numFmtId="0" fontId="5" fillId="0" borderId="0" xfId="0" applyFont="1" applyAlignment="1">
      <alignment horizontal="center" wrapText="1"/>
    </xf>
    <xf numFmtId="0" fontId="8" fillId="0" borderId="0" xfId="0" applyFont="1" applyAlignment="1">
      <alignment horizontal="center" vertical="center" wrapText="1"/>
    </xf>
    <xf numFmtId="0" fontId="5" fillId="0" borderId="14" xfId="0" applyFont="1" applyBorder="1" applyAlignment="1">
      <alignment horizontal="center" wrapText="1"/>
    </xf>
    <xf numFmtId="0" fontId="8" fillId="12" borderId="16" xfId="0" applyFont="1" applyFill="1" applyBorder="1" applyAlignment="1">
      <alignment horizontal="center" vertical="center" wrapText="1"/>
    </xf>
    <xf numFmtId="0" fontId="10" fillId="0" borderId="28" xfId="0" applyFont="1" applyBorder="1" applyAlignment="1">
      <alignment horizontal="left" vertical="center"/>
    </xf>
    <xf numFmtId="0" fontId="10" fillId="0" borderId="1" xfId="0" applyFont="1" applyBorder="1" applyAlignment="1">
      <alignment horizontal="left" vertical="center"/>
    </xf>
    <xf numFmtId="0" fontId="8" fillId="12" borderId="36" xfId="0" applyFont="1" applyFill="1" applyBorder="1" applyAlignment="1">
      <alignment horizontal="center" vertical="center" wrapText="1"/>
    </xf>
    <xf numFmtId="0" fontId="5" fillId="3" borderId="0" xfId="0" applyFont="1" applyFill="1" applyAlignment="1">
      <alignment horizontal="center"/>
    </xf>
    <xf numFmtId="0" fontId="10" fillId="0" borderId="28" xfId="0" applyFont="1" applyBorder="1" applyAlignment="1">
      <alignment horizontal="center" vertical="center" wrapText="1"/>
    </xf>
    <xf numFmtId="0" fontId="10" fillId="0" borderId="11" xfId="0" applyFont="1" applyBorder="1" applyAlignment="1">
      <alignment horizontal="center" vertical="center"/>
    </xf>
    <xf numFmtId="0" fontId="8" fillId="12" borderId="36" xfId="0" applyFont="1" applyFill="1" applyBorder="1" applyAlignment="1">
      <alignment wrapText="1"/>
    </xf>
    <xf numFmtId="0" fontId="8" fillId="5" borderId="12" xfId="0" applyFont="1" applyFill="1" applyBorder="1" applyAlignment="1">
      <alignment horizontal="left" vertical="center"/>
    </xf>
    <xf numFmtId="0" fontId="24" fillId="3" borderId="0" xfId="0" applyFont="1" applyFill="1" applyAlignment="1">
      <alignment horizontal="left"/>
    </xf>
    <xf numFmtId="0" fontId="24" fillId="0" borderId="75" xfId="0" applyFont="1" applyBorder="1" applyAlignment="1">
      <alignment horizontal="center" vertical="center" wrapText="1"/>
    </xf>
    <xf numFmtId="0" fontId="25" fillId="0" borderId="84" xfId="0" applyFont="1" applyBorder="1" applyAlignment="1">
      <alignment horizontal="center" vertical="center" wrapText="1"/>
    </xf>
    <xf numFmtId="0" fontId="25" fillId="0" borderId="76"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77" xfId="0" applyFont="1" applyBorder="1" applyAlignment="1">
      <alignment horizontal="center" vertical="center" wrapText="1"/>
    </xf>
    <xf numFmtId="0" fontId="24" fillId="0" borderId="78"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9" xfId="0" applyFont="1" applyBorder="1" applyAlignment="1">
      <alignment horizontal="center" vertical="center" wrapText="1"/>
    </xf>
    <xf numFmtId="0" fontId="24" fillId="0" borderId="79" xfId="11" applyBorder="1" applyAlignment="1">
      <alignment vertical="center"/>
    </xf>
    <xf numFmtId="0" fontId="25" fillId="0" borderId="80" xfId="0" applyFont="1" applyBorder="1" applyAlignment="1">
      <alignment horizontal="center" vertical="center" wrapText="1"/>
    </xf>
    <xf numFmtId="0" fontId="25" fillId="0" borderId="81" xfId="0" applyFont="1" applyBorder="1" applyAlignment="1">
      <alignment horizontal="center" vertical="center" wrapText="1"/>
    </xf>
    <xf numFmtId="0" fontId="24" fillId="0" borderId="80" xfId="0" applyFont="1" applyBorder="1" applyAlignment="1">
      <alignment horizontal="center" vertical="center" wrapText="1"/>
    </xf>
    <xf numFmtId="0" fontId="24" fillId="0" borderId="83" xfId="11" applyBorder="1" applyAlignment="1">
      <alignment vertical="center"/>
    </xf>
    <xf numFmtId="0" fontId="5" fillId="9" borderId="1" xfId="0" applyFont="1" applyFill="1" applyBorder="1"/>
    <xf numFmtId="0" fontId="9" fillId="9" borderId="1" xfId="0" applyFont="1" applyFill="1" applyBorder="1"/>
    <xf numFmtId="0" fontId="9" fillId="9" borderId="39" xfId="0" applyFont="1" applyFill="1" applyBorder="1"/>
    <xf numFmtId="0" fontId="6" fillId="0" borderId="0" xfId="0" applyFont="1" applyAlignment="1">
      <alignment horizontal="left" vertical="center"/>
    </xf>
    <xf numFmtId="0" fontId="23" fillId="10" borderId="72" xfId="0" applyFont="1" applyFill="1" applyBorder="1" applyAlignment="1">
      <alignment horizontal="center" vertical="center"/>
    </xf>
    <xf numFmtId="0" fontId="23" fillId="10" borderId="73" xfId="0" applyFont="1" applyFill="1" applyBorder="1" applyAlignment="1">
      <alignment horizontal="center" vertical="center"/>
    </xf>
    <xf numFmtId="1" fontId="23" fillId="10" borderId="73" xfId="0" applyNumberFormat="1" applyFont="1" applyFill="1" applyBorder="1" applyAlignment="1">
      <alignment horizontal="center" vertical="center"/>
    </xf>
    <xf numFmtId="165" fontId="23" fillId="10" borderId="73" xfId="0" applyNumberFormat="1" applyFont="1" applyFill="1" applyBorder="1" applyAlignment="1">
      <alignment horizontal="center" vertical="center"/>
    </xf>
    <xf numFmtId="49" fontId="23" fillId="10" borderId="73" xfId="0" applyNumberFormat="1" applyFont="1" applyFill="1" applyBorder="1" applyAlignment="1">
      <alignment horizontal="center" vertical="center"/>
    </xf>
    <xf numFmtId="3" fontId="23" fillId="10" borderId="73" xfId="0" applyNumberFormat="1" applyFont="1" applyFill="1" applyBorder="1" applyAlignment="1">
      <alignment horizontal="center" vertical="center"/>
    </xf>
    <xf numFmtId="166" fontId="23" fillId="10" borderId="73" xfId="3" applyNumberFormat="1" applyFont="1" applyFill="1" applyBorder="1" applyAlignment="1">
      <alignment horizontal="center" vertical="center"/>
    </xf>
    <xf numFmtId="166" fontId="23" fillId="10" borderId="73" xfId="0" applyNumberFormat="1" applyFont="1" applyFill="1" applyBorder="1" applyAlignment="1">
      <alignment horizontal="center" vertical="center"/>
    </xf>
    <xf numFmtId="166" fontId="23" fillId="8" borderId="73" xfId="3" applyNumberFormat="1" applyFont="1" applyFill="1" applyBorder="1" applyAlignment="1">
      <alignment horizontal="center" vertical="center"/>
    </xf>
    <xf numFmtId="167" fontId="23" fillId="10" borderId="73" xfId="3" applyFont="1" applyFill="1" applyBorder="1" applyAlignment="1">
      <alignment horizontal="center" vertical="center"/>
    </xf>
    <xf numFmtId="168" fontId="23" fillId="10" borderId="73" xfId="3" applyNumberFormat="1" applyFont="1" applyFill="1" applyBorder="1" applyAlignment="1">
      <alignment horizontal="center" vertical="center"/>
    </xf>
    <xf numFmtId="9" fontId="23" fillId="10" borderId="73" xfId="14" applyFont="1" applyFill="1" applyBorder="1" applyAlignment="1">
      <alignment horizontal="center"/>
    </xf>
    <xf numFmtId="0" fontId="23" fillId="10" borderId="73" xfId="3" applyNumberFormat="1" applyFont="1" applyFill="1" applyBorder="1" applyAlignment="1">
      <alignment horizontal="center" vertical="center"/>
    </xf>
    <xf numFmtId="3" fontId="23" fillId="10" borderId="73" xfId="3" applyNumberFormat="1" applyFont="1" applyFill="1" applyBorder="1" applyAlignment="1">
      <alignment horizontal="center" vertical="center"/>
    </xf>
    <xf numFmtId="9" fontId="23" fillId="10" borderId="73" xfId="3" applyNumberFormat="1" applyFont="1" applyFill="1" applyBorder="1" applyAlignment="1">
      <alignment horizontal="center" vertical="center"/>
    </xf>
    <xf numFmtId="167" fontId="23" fillId="10" borderId="74" xfId="3" applyFont="1" applyFill="1" applyBorder="1" applyAlignment="1">
      <alignment horizontal="center" vertical="center"/>
    </xf>
    <xf numFmtId="170" fontId="0" fillId="3" borderId="0" xfId="1" applyNumberFormat="1" applyFont="1" applyFill="1"/>
    <xf numFmtId="170" fontId="0" fillId="0" borderId="0" xfId="1" applyNumberFormat="1" applyFont="1"/>
    <xf numFmtId="0" fontId="8" fillId="5" borderId="86"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11" borderId="87" xfId="0" applyFont="1" applyFill="1" applyBorder="1" applyAlignment="1">
      <alignment horizontal="center" vertical="center" wrapText="1"/>
    </xf>
    <xf numFmtId="0" fontId="8" fillId="5" borderId="88" xfId="0" applyFont="1" applyFill="1" applyBorder="1" applyAlignment="1">
      <alignment horizontal="center" vertical="center" wrapText="1"/>
    </xf>
    <xf numFmtId="0" fontId="7" fillId="5" borderId="88" xfId="0" applyFont="1" applyFill="1" applyBorder="1" applyAlignment="1">
      <alignment horizontal="center" vertical="center" wrapText="1"/>
    </xf>
    <xf numFmtId="0" fontId="8" fillId="5" borderId="89" xfId="0" applyFont="1" applyFill="1" applyBorder="1" applyAlignment="1">
      <alignment horizontal="center" vertical="center" wrapText="1"/>
    </xf>
    <xf numFmtId="0" fontId="9" fillId="3" borderId="0" xfId="0" applyFont="1" applyFill="1" applyAlignment="1">
      <alignment horizontal="left" vertical="center" wrapText="1"/>
    </xf>
    <xf numFmtId="0" fontId="9" fillId="3" borderId="0" xfId="0" applyFont="1" applyFill="1" applyAlignment="1">
      <alignment horizontal="left" wrapText="1"/>
    </xf>
    <xf numFmtId="0" fontId="5" fillId="9" borderId="47" xfId="0" applyFont="1" applyFill="1" applyBorder="1"/>
    <xf numFmtId="0" fontId="5" fillId="0" borderId="0" xfId="0" applyFont="1" applyAlignment="1">
      <alignment horizontal="left" vertical="center"/>
    </xf>
    <xf numFmtId="0" fontId="8" fillId="5" borderId="90" xfId="0" applyFont="1" applyFill="1" applyBorder="1" applyAlignment="1">
      <alignment horizontal="center" vertical="center" wrapText="1"/>
    </xf>
    <xf numFmtId="0" fontId="8" fillId="5" borderId="91" xfId="0" applyFont="1" applyFill="1" applyBorder="1" applyAlignment="1">
      <alignment horizontal="center" vertical="center" wrapText="1"/>
    </xf>
    <xf numFmtId="0" fontId="8" fillId="3" borderId="0" xfId="0" applyFont="1" applyFill="1" applyAlignment="1">
      <alignment horizontal="left" vertical="center" wrapText="1"/>
    </xf>
    <xf numFmtId="0" fontId="8" fillId="5" borderId="7" xfId="0" applyFont="1" applyFill="1" applyBorder="1" applyAlignment="1">
      <alignment horizontal="center" vertical="center" wrapText="1"/>
    </xf>
    <xf numFmtId="0" fontId="8" fillId="5" borderId="47" xfId="0" applyFont="1" applyFill="1" applyBorder="1" applyAlignment="1">
      <alignment horizontal="center" vertical="center" wrapText="1"/>
    </xf>
    <xf numFmtId="0" fontId="8" fillId="5" borderId="92" xfId="0" applyFont="1" applyFill="1" applyBorder="1" applyAlignment="1">
      <alignment horizontal="center" vertical="center" wrapText="1"/>
    </xf>
    <xf numFmtId="0" fontId="10"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10" fillId="0" borderId="62" xfId="0" applyFont="1" applyBorder="1" applyAlignment="1">
      <alignment horizontal="center" vertical="center" wrapText="1"/>
    </xf>
    <xf numFmtId="0" fontId="5" fillId="0" borderId="41" xfId="0" applyFont="1" applyBorder="1" applyAlignment="1">
      <alignment horizontal="center" vertical="center" wrapText="1"/>
    </xf>
    <xf numFmtId="0" fontId="8" fillId="5" borderId="93" xfId="0" applyFont="1" applyFill="1" applyBorder="1" applyAlignment="1">
      <alignment horizontal="center" vertical="center" wrapText="1"/>
    </xf>
    <xf numFmtId="0" fontId="25" fillId="0" borderId="66" xfId="0" applyFont="1" applyBorder="1" applyAlignment="1">
      <alignment horizontal="center" vertical="center" wrapText="1"/>
    </xf>
    <xf numFmtId="0" fontId="24" fillId="0" borderId="66"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73" xfId="0" applyFont="1" applyBorder="1" applyAlignment="1">
      <alignment horizontal="center" vertical="center" wrapText="1"/>
    </xf>
    <xf numFmtId="0" fontId="24" fillId="0" borderId="74" xfId="0" applyFont="1" applyBorder="1" applyAlignment="1">
      <alignment horizontal="center" wrapText="1"/>
    </xf>
    <xf numFmtId="0" fontId="24" fillId="0" borderId="70" xfId="0" applyFont="1" applyBorder="1" applyAlignment="1">
      <alignment horizontal="center" vertical="center" wrapText="1"/>
    </xf>
    <xf numFmtId="0" fontId="24" fillId="0" borderId="71" xfId="0" applyFont="1" applyBorder="1" applyAlignment="1">
      <alignment horizontal="center" wrapText="1"/>
    </xf>
    <xf numFmtId="0" fontId="16" fillId="4" borderId="2" xfId="0" applyFont="1" applyFill="1" applyBorder="1" applyAlignment="1">
      <alignment horizontal="center" vertical="center" wrapText="1"/>
    </xf>
    <xf numFmtId="9" fontId="25" fillId="0" borderId="70" xfId="0" applyNumberFormat="1" applyFont="1" applyBorder="1" applyAlignment="1">
      <alignment horizontal="center" vertical="center" wrapText="1"/>
    </xf>
    <xf numFmtId="0" fontId="8" fillId="5" borderId="2" xfId="0" applyFont="1" applyFill="1" applyBorder="1" applyAlignment="1">
      <alignment horizontal="center"/>
    </xf>
    <xf numFmtId="0" fontId="8" fillId="10" borderId="59" xfId="0" applyFont="1" applyFill="1" applyBorder="1" applyAlignment="1">
      <alignment horizontal="left" wrapText="1"/>
    </xf>
    <xf numFmtId="0" fontId="5" fillId="10" borderId="36" xfId="0" applyFont="1" applyFill="1" applyBorder="1" applyAlignment="1">
      <alignment horizontal="left" wrapText="1" indent="1"/>
    </xf>
    <xf numFmtId="0" fontId="5" fillId="10" borderId="19" xfId="0" applyFont="1" applyFill="1" applyBorder="1" applyAlignment="1">
      <alignment horizontal="left" wrapText="1" indent="1"/>
    </xf>
    <xf numFmtId="0" fontId="8" fillId="10" borderId="27" xfId="0" applyFont="1" applyFill="1" applyBorder="1" applyAlignment="1">
      <alignment horizontal="left" wrapText="1"/>
    </xf>
    <xf numFmtId="0" fontId="5" fillId="10" borderId="37" xfId="0" applyFont="1" applyFill="1" applyBorder="1" applyAlignment="1">
      <alignment horizontal="left" wrapText="1" indent="1"/>
    </xf>
    <xf numFmtId="0" fontId="8" fillId="5" borderId="64" xfId="0" applyFont="1" applyFill="1" applyBorder="1" applyAlignment="1">
      <alignment horizontal="center" vertical="center"/>
    </xf>
    <xf numFmtId="0" fontId="8" fillId="5" borderId="2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10" borderId="19" xfId="0" applyFont="1" applyFill="1" applyBorder="1" applyAlignment="1">
      <alignment horizontal="left" wrapText="1"/>
    </xf>
    <xf numFmtId="0" fontId="5" fillId="10" borderId="27" xfId="0" applyFont="1" applyFill="1" applyBorder="1" applyAlignment="1">
      <alignment horizontal="left" wrapText="1" indent="1"/>
    </xf>
    <xf numFmtId="0" fontId="8" fillId="10" borderId="42" xfId="0" applyFont="1" applyFill="1" applyBorder="1" applyAlignment="1">
      <alignment horizontal="left" wrapText="1"/>
    </xf>
    <xf numFmtId="0" fontId="5" fillId="10" borderId="36" xfId="0" applyFont="1" applyFill="1" applyBorder="1" applyAlignment="1">
      <alignment horizontal="left" vertical="center" wrapText="1" indent="1"/>
    </xf>
    <xf numFmtId="0" fontId="5" fillId="10" borderId="37" xfId="0" applyFont="1" applyFill="1" applyBorder="1" applyAlignment="1">
      <alignment horizontal="left" vertical="center" wrapText="1" indent="1"/>
    </xf>
    <xf numFmtId="0" fontId="8" fillId="9" borderId="39" xfId="0" applyFont="1" applyFill="1" applyBorder="1"/>
    <xf numFmtId="0" fontId="5" fillId="0" borderId="47" xfId="0" applyFont="1" applyBorder="1"/>
    <xf numFmtId="0" fontId="5" fillId="3" borderId="95" xfId="0" applyFont="1" applyFill="1" applyBorder="1" applyAlignment="1">
      <alignment horizontal="left" vertical="center"/>
    </xf>
    <xf numFmtId="0" fontId="21" fillId="3" borderId="0" xfId="0" applyFont="1" applyFill="1" applyAlignment="1">
      <alignment horizontal="left" vertical="center"/>
    </xf>
    <xf numFmtId="0" fontId="16" fillId="4" borderId="58" xfId="0" applyFont="1" applyFill="1" applyBorder="1" applyAlignment="1">
      <alignment horizontal="center" vertical="center" wrapText="1"/>
    </xf>
    <xf numFmtId="0" fontId="16" fillId="4" borderId="53"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21" fillId="0" borderId="0" xfId="0" applyFont="1" applyAlignment="1">
      <alignment horizontal="left" vertical="center"/>
    </xf>
    <xf numFmtId="0" fontId="5" fillId="5" borderId="37"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34" xfId="0" applyFont="1" applyFill="1" applyBorder="1" applyAlignment="1">
      <alignment horizontal="left" vertical="center" wrapText="1"/>
    </xf>
    <xf numFmtId="2" fontId="5" fillId="3" borderId="0" xfId="0" applyNumberFormat="1" applyFont="1" applyFill="1" applyAlignment="1">
      <alignment horizontal="left" vertical="center"/>
    </xf>
    <xf numFmtId="164" fontId="5" fillId="0" borderId="96" xfId="1" applyFont="1" applyBorder="1" applyAlignment="1">
      <alignment horizontal="center"/>
    </xf>
    <xf numFmtId="164" fontId="5" fillId="8" borderId="38" xfId="1" applyFont="1" applyFill="1" applyBorder="1" applyAlignment="1">
      <alignment horizontal="center"/>
    </xf>
    <xf numFmtId="0" fontId="8" fillId="5" borderId="99" xfId="0" applyFont="1" applyFill="1" applyBorder="1" applyAlignment="1">
      <alignment horizontal="left" vertical="center"/>
    </xf>
    <xf numFmtId="0" fontId="8" fillId="5" borderId="77" xfId="0" applyFont="1" applyFill="1" applyBorder="1" applyAlignment="1">
      <alignment horizontal="left" vertical="center"/>
    </xf>
    <xf numFmtId="0" fontId="5" fillId="9" borderId="0" xfId="0" applyFont="1" applyFill="1" applyAlignment="1">
      <alignment horizontal="left"/>
    </xf>
    <xf numFmtId="0" fontId="5" fillId="9" borderId="0" xfId="0" applyFont="1" applyFill="1" applyAlignment="1">
      <alignment horizontal="center"/>
    </xf>
    <xf numFmtId="0" fontId="5" fillId="9" borderId="86" xfId="0" applyFont="1" applyFill="1" applyBorder="1" applyAlignment="1">
      <alignment horizontal="left"/>
    </xf>
    <xf numFmtId="0" fontId="5" fillId="9" borderId="101" xfId="0" applyFont="1" applyFill="1" applyBorder="1" applyAlignment="1">
      <alignment horizontal="left"/>
    </xf>
    <xf numFmtId="0" fontId="5" fillId="9" borderId="102" xfId="0" applyFont="1" applyFill="1" applyBorder="1" applyAlignment="1">
      <alignment horizontal="left"/>
    </xf>
    <xf numFmtId="0" fontId="5" fillId="9" borderId="103" xfId="0" applyFont="1" applyFill="1" applyBorder="1" applyAlignment="1">
      <alignment horizontal="left"/>
    </xf>
    <xf numFmtId="0" fontId="5" fillId="9" borderId="104" xfId="0" applyFont="1" applyFill="1" applyBorder="1" applyAlignment="1">
      <alignment horizontal="left"/>
    </xf>
    <xf numFmtId="0" fontId="5" fillId="9" borderId="105" xfId="0" applyFont="1" applyFill="1" applyBorder="1" applyAlignment="1">
      <alignment horizontal="left"/>
    </xf>
    <xf numFmtId="0" fontId="5" fillId="9" borderId="106" xfId="0" applyFont="1" applyFill="1" applyBorder="1" applyAlignment="1">
      <alignment horizontal="center"/>
    </xf>
    <xf numFmtId="0" fontId="5" fillId="9" borderId="106" xfId="0" applyFont="1" applyFill="1" applyBorder="1" applyAlignment="1">
      <alignment horizontal="left"/>
    </xf>
    <xf numFmtId="0" fontId="5" fillId="9" borderId="107" xfId="0" applyFont="1" applyFill="1" applyBorder="1" applyAlignment="1">
      <alignment horizontal="left"/>
    </xf>
    <xf numFmtId="0" fontId="8" fillId="10" borderId="111" xfId="0" applyFont="1" applyFill="1" applyBorder="1" applyAlignment="1">
      <alignment horizontal="left" wrapText="1"/>
    </xf>
    <xf numFmtId="0" fontId="5" fillId="10" borderId="111" xfId="0" applyFont="1" applyFill="1" applyBorder="1" applyAlignment="1">
      <alignment horizontal="left" wrapText="1" indent="1"/>
    </xf>
    <xf numFmtId="0" fontId="33" fillId="3" borderId="0" xfId="4" applyFont="1" applyFill="1" applyAlignment="1">
      <alignment horizontal="left" vertical="center"/>
    </xf>
    <xf numFmtId="0" fontId="5" fillId="13" borderId="0" xfId="0" applyFont="1" applyFill="1" applyAlignment="1">
      <alignment horizontal="left"/>
    </xf>
    <xf numFmtId="0" fontId="13" fillId="13" borderId="0" xfId="0" applyFont="1" applyFill="1" applyAlignment="1">
      <alignment horizontal="left"/>
    </xf>
    <xf numFmtId="49" fontId="5" fillId="0" borderId="51" xfId="14" applyNumberFormat="1" applyFont="1" applyBorder="1" applyAlignment="1">
      <alignment horizontal="center" vertical="center"/>
    </xf>
    <xf numFmtId="0" fontId="8" fillId="14" borderId="64" xfId="10" applyFont="1" applyFill="1" applyBorder="1" applyAlignment="1">
      <alignment horizontal="center" vertical="center" wrapText="1"/>
    </xf>
    <xf numFmtId="0" fontId="8" fillId="0" borderId="64" xfId="10" applyFont="1" applyBorder="1" applyAlignment="1">
      <alignment horizontal="center" vertical="center" wrapText="1"/>
    </xf>
    <xf numFmtId="0" fontId="8" fillId="14" borderId="112" xfId="10" applyFont="1" applyFill="1" applyBorder="1" applyAlignment="1">
      <alignment horizontal="center" vertical="center" wrapText="1"/>
    </xf>
    <xf numFmtId="10" fontId="5" fillId="0" borderId="57" xfId="0" applyNumberFormat="1" applyFont="1" applyBorder="1" applyAlignment="1">
      <alignment horizontal="right" vertical="center" wrapText="1"/>
    </xf>
    <xf numFmtId="9" fontId="28" fillId="0" borderId="80" xfId="11" applyNumberFormat="1" applyFont="1" applyBorder="1" applyAlignment="1">
      <alignment vertical="center" wrapText="1"/>
    </xf>
    <xf numFmtId="9" fontId="30" fillId="0" borderId="4" xfId="15" applyNumberFormat="1" applyFont="1" applyBorder="1" applyAlignment="1">
      <alignment vertical="center" wrapText="1"/>
    </xf>
    <xf numFmtId="0" fontId="24" fillId="0" borderId="72" xfId="0" applyFont="1" applyBorder="1" applyAlignment="1">
      <alignment horizontal="center" vertical="center" wrapText="1"/>
    </xf>
    <xf numFmtId="0" fontId="5" fillId="15" borderId="0" xfId="0" applyFont="1" applyFill="1" applyAlignment="1">
      <alignment horizontal="left"/>
    </xf>
    <xf numFmtId="0" fontId="19" fillId="0" borderId="0" xfId="0" applyFont="1" applyAlignment="1">
      <alignment horizontal="left"/>
    </xf>
    <xf numFmtId="0" fontId="14" fillId="4" borderId="1" xfId="0" applyFont="1" applyFill="1" applyBorder="1" applyAlignment="1">
      <alignment vertical="center"/>
    </xf>
    <xf numFmtId="0" fontId="8" fillId="5" borderId="34" xfId="0" applyFont="1" applyFill="1" applyBorder="1"/>
    <xf numFmtId="0" fontId="8" fillId="5" borderId="31" xfId="0" applyFont="1" applyFill="1" applyBorder="1"/>
    <xf numFmtId="0" fontId="36" fillId="3" borderId="0" xfId="0" applyFont="1" applyFill="1"/>
    <xf numFmtId="0" fontId="6" fillId="4" borderId="2" xfId="0" applyFont="1" applyFill="1" applyBorder="1" applyAlignment="1">
      <alignment horizontal="left" vertical="center" wrapText="1"/>
    </xf>
    <xf numFmtId="0" fontId="0" fillId="3" borderId="0" xfId="0" applyFill="1"/>
    <xf numFmtId="0" fontId="5" fillId="0" borderId="4" xfId="0" applyFont="1" applyBorder="1" applyAlignment="1">
      <alignment horizontal="center" vertical="center"/>
    </xf>
    <xf numFmtId="0" fontId="5" fillId="0" borderId="15" xfId="0" applyFont="1" applyBorder="1" applyAlignment="1">
      <alignment vertical="center"/>
    </xf>
    <xf numFmtId="0" fontId="5" fillId="3" borderId="0" xfId="0" applyFont="1" applyFill="1" applyAlignment="1">
      <alignment horizontal="left" vertical="center" wrapText="1"/>
    </xf>
    <xf numFmtId="0" fontId="14" fillId="4" borderId="2" xfId="0" applyFont="1" applyFill="1" applyBorder="1" applyAlignment="1">
      <alignment horizontal="center" vertical="center"/>
    </xf>
    <xf numFmtId="0" fontId="27" fillId="0" borderId="82" xfId="0" applyFont="1" applyBorder="1" applyAlignment="1">
      <alignment horizontal="left" vertical="center" wrapText="1"/>
    </xf>
    <xf numFmtId="0" fontId="27" fillId="0" borderId="27" xfId="0" applyFont="1" applyBorder="1" applyAlignment="1">
      <alignment horizontal="left" vertical="center" wrapText="1"/>
    </xf>
    <xf numFmtId="0" fontId="6" fillId="4" borderId="63" xfId="0" applyFont="1" applyFill="1" applyBorder="1" applyAlignment="1">
      <alignment horizontal="left" vertical="center"/>
    </xf>
    <xf numFmtId="0" fontId="16" fillId="4" borderId="2" xfId="0" applyFont="1" applyFill="1" applyBorder="1" applyAlignment="1">
      <alignment horizontal="center" vertical="center" wrapText="1"/>
    </xf>
    <xf numFmtId="0" fontId="10" fillId="0" borderId="15" xfId="0" applyFont="1" applyBorder="1" applyAlignment="1">
      <alignment horizontal="left" vertical="center"/>
    </xf>
    <xf numFmtId="0" fontId="14" fillId="4" borderId="2" xfId="0" applyFont="1" applyFill="1" applyBorder="1" applyAlignment="1">
      <alignment horizontal="center"/>
    </xf>
    <xf numFmtId="0" fontId="24" fillId="0" borderId="81" xfId="11" applyBorder="1" applyAlignment="1">
      <alignment horizontal="left" vertical="center" wrapText="1"/>
    </xf>
    <xf numFmtId="0" fontId="24" fillId="0" borderId="11" xfId="11" applyBorder="1" applyAlignment="1">
      <alignment horizontal="left" vertical="center" wrapText="1"/>
    </xf>
    <xf numFmtId="0" fontId="6" fillId="4" borderId="2" xfId="0" applyFont="1" applyFill="1" applyBorder="1" applyAlignment="1">
      <alignment horizontal="left" vertical="center"/>
    </xf>
    <xf numFmtId="0" fontId="10" fillId="0" borderId="4" xfId="0" applyFont="1" applyBorder="1" applyAlignment="1">
      <alignment horizontal="left" vertical="center"/>
    </xf>
    <xf numFmtId="0" fontId="5" fillId="0" borderId="6" xfId="0" applyFont="1" applyBorder="1"/>
    <xf numFmtId="0" fontId="13" fillId="0" borderId="4" xfId="0" applyFont="1" applyBorder="1" applyAlignment="1">
      <alignment horizontal="left" vertical="center"/>
    </xf>
    <xf numFmtId="0" fontId="13" fillId="0" borderId="6" xfId="0" applyFont="1" applyBorder="1" applyAlignment="1">
      <alignment horizontal="left" vertical="center"/>
    </xf>
    <xf numFmtId="9" fontId="24" fillId="0" borderId="113" xfId="0" applyNumberFormat="1" applyFont="1" applyBorder="1" applyAlignment="1">
      <alignment horizontal="center" vertical="center" wrapText="1"/>
    </xf>
    <xf numFmtId="9" fontId="25" fillId="0" borderId="114" xfId="0" applyNumberFormat="1" applyFont="1" applyBorder="1" applyAlignment="1">
      <alignment horizontal="center" vertical="center" wrapText="1"/>
    </xf>
    <xf numFmtId="9" fontId="25" fillId="0" borderId="115" xfId="0" applyNumberFormat="1" applyFont="1" applyBorder="1" applyAlignment="1">
      <alignment horizontal="center" vertical="center" wrapText="1"/>
    </xf>
    <xf numFmtId="0" fontId="0" fillId="0" borderId="94" xfId="0" applyBorder="1"/>
    <xf numFmtId="0" fontId="0" fillId="0" borderId="35" xfId="0" applyBorder="1"/>
    <xf numFmtId="0" fontId="25" fillId="0" borderId="108" xfId="0" applyFont="1" applyBorder="1" applyAlignment="1">
      <alignment horizontal="left" vertical="center"/>
    </xf>
    <xf numFmtId="0" fontId="25" fillId="0" borderId="24" xfId="0" applyFont="1" applyBorder="1" applyAlignment="1">
      <alignment horizontal="left" vertical="center"/>
    </xf>
    <xf numFmtId="0" fontId="6" fillId="4" borderId="23" xfId="0" applyFont="1" applyFill="1" applyBorder="1" applyAlignment="1">
      <alignment horizontal="left" vertical="center"/>
    </xf>
    <xf numFmtId="0" fontId="6" fillId="4" borderId="109" xfId="0" applyFont="1" applyFill="1" applyBorder="1" applyAlignment="1">
      <alignment horizontal="left" vertical="center"/>
    </xf>
    <xf numFmtId="0" fontId="6" fillId="4" borderId="24" xfId="0" applyFont="1" applyFill="1" applyBorder="1" applyAlignment="1">
      <alignment horizontal="left" vertical="center"/>
    </xf>
    <xf numFmtId="0" fontId="25" fillId="0" borderId="97" xfId="0" applyFont="1" applyBorder="1" applyAlignment="1">
      <alignment horizontal="left" vertical="center"/>
    </xf>
    <xf numFmtId="0" fontId="25" fillId="0" borderId="33" xfId="0" applyFont="1" applyBorder="1" applyAlignment="1">
      <alignment horizontal="left" vertical="center"/>
    </xf>
    <xf numFmtId="0" fontId="0" fillId="11" borderId="63" xfId="0" applyFill="1" applyBorder="1"/>
    <xf numFmtId="0" fontId="0" fillId="11" borderId="110" xfId="0" applyFill="1" applyBorder="1"/>
    <xf numFmtId="0" fontId="0" fillId="11" borderId="37" xfId="0" applyFill="1" applyBorder="1"/>
    <xf numFmtId="0" fontId="24" fillId="0" borderId="116" xfId="0" applyFont="1" applyBorder="1" applyAlignment="1">
      <alignment horizontal="center"/>
    </xf>
    <xf numFmtId="0" fontId="14" fillId="4" borderId="63" xfId="0" applyFont="1" applyFill="1" applyBorder="1" applyAlignment="1">
      <alignment horizontal="center"/>
    </xf>
    <xf numFmtId="0" fontId="14" fillId="4" borderId="3" xfId="0" applyFont="1" applyFill="1" applyBorder="1" applyAlignment="1">
      <alignment horizontal="center"/>
    </xf>
    <xf numFmtId="0" fontId="0" fillId="4" borderId="85" xfId="0" applyFill="1" applyBorder="1"/>
    <xf numFmtId="0" fontId="25" fillId="0" borderId="4" xfId="0" applyFont="1" applyBorder="1" applyAlignment="1">
      <alignment horizontal="left" vertical="center"/>
    </xf>
    <xf numFmtId="0" fontId="0" fillId="4" borderId="63" xfId="0" applyFill="1" applyBorder="1"/>
    <xf numFmtId="0" fontId="8" fillId="4" borderId="2" xfId="0" applyFont="1" applyFill="1" applyBorder="1" applyAlignment="1">
      <alignment horizontal="center"/>
    </xf>
    <xf numFmtId="0" fontId="14" fillId="4" borderId="3" xfId="0" applyFont="1" applyFill="1" applyBorder="1" applyAlignment="1">
      <alignment horizontal="left" vertical="center"/>
    </xf>
    <xf numFmtId="0" fontId="14" fillId="4" borderId="111" xfId="0" applyFont="1" applyFill="1" applyBorder="1" applyAlignment="1">
      <alignment horizontal="left" vertical="center"/>
    </xf>
    <xf numFmtId="0" fontId="14" fillId="4" borderId="23" xfId="0" applyFont="1" applyFill="1" applyBorder="1" applyAlignment="1">
      <alignment horizontal="left" vertical="center"/>
    </xf>
    <xf numFmtId="0" fontId="14" fillId="4" borderId="7" xfId="0" applyFont="1" applyFill="1" applyBorder="1" applyAlignment="1">
      <alignment horizontal="left" vertical="center"/>
    </xf>
    <xf numFmtId="0" fontId="16" fillId="4" borderId="2" xfId="0" applyFont="1" applyFill="1" applyBorder="1" applyAlignment="1">
      <alignment horizontal="center" vertical="center"/>
    </xf>
    <xf numFmtId="0" fontId="10" fillId="0" borderId="2" xfId="0" applyFont="1" applyBorder="1" applyAlignment="1">
      <alignment horizontal="center" vertical="center"/>
    </xf>
    <xf numFmtId="0" fontId="8" fillId="5" borderId="2" xfId="0" applyFont="1" applyFill="1" applyBorder="1" applyAlignment="1">
      <alignment horizontal="left" indent="1"/>
    </xf>
    <xf numFmtId="0" fontId="14" fillId="4" borderId="2" xfId="0" applyFont="1" applyFill="1" applyBorder="1" applyAlignment="1">
      <alignment horizontal="left" vertical="center"/>
    </xf>
    <xf numFmtId="0" fontId="10" fillId="0" borderId="4" xfId="0" applyFont="1" applyBorder="1" applyAlignment="1">
      <alignment horizontal="left"/>
    </xf>
    <xf numFmtId="0" fontId="8" fillId="4" borderId="2" xfId="0" applyFont="1" applyFill="1" applyBorder="1" applyAlignment="1">
      <alignment horizontal="center" vertical="center"/>
    </xf>
    <xf numFmtId="0" fontId="6" fillId="4" borderId="67" xfId="0" applyFont="1" applyFill="1" applyBorder="1" applyAlignment="1">
      <alignment horizontal="left" vertical="center"/>
    </xf>
    <xf numFmtId="0" fontId="6" fillId="4" borderId="68" xfId="0" applyFont="1" applyFill="1" applyBorder="1" applyAlignment="1">
      <alignment horizontal="left" vertical="center"/>
    </xf>
    <xf numFmtId="0" fontId="6" fillId="4" borderId="69" xfId="0" applyFont="1" applyFill="1" applyBorder="1" applyAlignment="1">
      <alignment horizontal="left" vertical="center"/>
    </xf>
    <xf numFmtId="0" fontId="10" fillId="0" borderId="100" xfId="0" applyFont="1" applyBorder="1" applyAlignment="1">
      <alignment horizontal="left" vertical="center"/>
    </xf>
    <xf numFmtId="0" fontId="25" fillId="0" borderId="97" xfId="0" applyFont="1" applyBorder="1" applyAlignment="1">
      <alignment vertical="center"/>
    </xf>
    <xf numFmtId="0" fontId="25" fillId="0" borderId="98" xfId="0" applyFont="1" applyBorder="1" applyAlignment="1">
      <alignment vertical="center"/>
    </xf>
    <xf numFmtId="0" fontId="25" fillId="0" borderId="33" xfId="0" applyFont="1" applyBorder="1" applyAlignment="1">
      <alignment vertical="center"/>
    </xf>
    <xf numFmtId="0" fontId="13" fillId="0" borderId="2" xfId="0" applyFont="1" applyBorder="1" applyAlignment="1">
      <alignment horizontal="left" vertical="center"/>
    </xf>
    <xf numFmtId="0" fontId="8" fillId="5" borderId="2" xfId="0" applyFont="1" applyFill="1" applyBorder="1" applyAlignment="1">
      <alignment horizontal="left"/>
    </xf>
    <xf numFmtId="0" fontId="13" fillId="0" borderId="2" xfId="0" applyFont="1" applyBorder="1" applyAlignment="1">
      <alignment horizontal="center" vertical="center" wrapText="1"/>
    </xf>
    <xf numFmtId="0" fontId="8" fillId="5" borderId="34" xfId="7" applyFont="1" applyFill="1" applyBorder="1" applyAlignment="1">
      <alignment horizontal="left"/>
    </xf>
    <xf numFmtId="0" fontId="8" fillId="5" borderId="2" xfId="7" applyFont="1" applyFill="1" applyBorder="1" applyAlignment="1">
      <alignment horizontal="left"/>
    </xf>
    <xf numFmtId="0" fontId="6" fillId="4" borderId="2" xfId="7" applyFont="1" applyFill="1" applyBorder="1" applyAlignment="1">
      <alignment horizontal="left" vertical="center"/>
    </xf>
    <xf numFmtId="0" fontId="16" fillId="4" borderId="2" xfId="7" applyFont="1" applyFill="1" applyBorder="1" applyAlignment="1">
      <alignment horizontal="center" vertical="center"/>
    </xf>
    <xf numFmtId="0" fontId="13" fillId="0" borderId="2" xfId="0" applyFont="1" applyBorder="1" applyAlignment="1">
      <alignment horizontal="center" vertical="center"/>
    </xf>
    <xf numFmtId="0" fontId="14" fillId="4" borderId="1" xfId="7" applyFont="1" applyFill="1" applyBorder="1" applyAlignment="1">
      <alignment horizontal="left" vertical="center"/>
    </xf>
    <xf numFmtId="0" fontId="8" fillId="5" borderId="34" xfId="0" applyFont="1" applyFill="1" applyBorder="1" applyAlignment="1">
      <alignment horizontal="left"/>
    </xf>
    <xf numFmtId="0" fontId="14" fillId="4" borderId="1" xfId="0" applyFont="1" applyFill="1" applyBorder="1" applyAlignment="1">
      <alignment horizontal="left" vertical="center"/>
    </xf>
  </cellXfs>
  <cellStyles count="16">
    <cellStyle name="0,0_x000a_NA_x000a_" xfId="11" xr:uid="{780ACA20-927B-458C-9BC9-89E4AEFF89B4}"/>
    <cellStyle name="0,0_x000a_NA_x000a_ 2" xfId="15" xr:uid="{6AFF635B-7A34-402F-9B48-9784638F9579}"/>
    <cellStyle name="Comma" xfId="3" xr:uid="{00000000-0005-0000-0000-000000000000}"/>
    <cellStyle name="Comma [0]" xfId="1" builtinId="6" customBuiltin="1"/>
    <cellStyle name="Hyperlink" xfId="4" xr:uid="{00000000-0005-0000-0000-000001000000}"/>
    <cellStyle name="Hyperlink 2" xfId="5" xr:uid="{00000000-0005-0000-0000-000002000000}"/>
    <cellStyle name="Normal" xfId="0" builtinId="0" customBuiltin="1"/>
    <cellStyle name="Normal 2" xfId="6" xr:uid="{00000000-0005-0000-0000-000003000000}"/>
    <cellStyle name="Normal 3" xfId="7" xr:uid="{00000000-0005-0000-0000-000004000000}"/>
    <cellStyle name="Percent" xfId="14" xr:uid="{00000000-0005-0000-0000-000005000000}"/>
    <cellStyle name="table headings" xfId="8" xr:uid="{00000000-0005-0000-0000-000006000000}"/>
    <cellStyle name="쉼표 [0] 2" xfId="13" xr:uid="{B1BB9DD5-0F07-481E-B1DF-56F312AD81BF}"/>
    <cellStyle name="쉼표 [0] 3" xfId="12" xr:uid="{6D3E834E-212D-4A25-8A78-921FD49E3CD5}"/>
    <cellStyle name="표준 2" xfId="9" xr:uid="{83C11B06-8FF2-4437-8CA1-0B8549584E72}"/>
    <cellStyle name="표준 2 2" xfId="10" xr:uid="{7B03B03A-9549-4837-9C1A-06A9B9F43948}"/>
    <cellStyle name="표준 5"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election activeCell="C5" sqref="C5:D5"/>
    </sheetView>
  </sheetViews>
  <sheetFormatPr defaultColWidth="9.7265625" defaultRowHeight="14"/>
  <cols>
    <col min="1" max="1" width="9.1796875" style="2" customWidth="1"/>
    <col min="2" max="6" width="21.7265625" style="2" customWidth="1"/>
    <col min="7" max="7" width="9.7265625" style="2" customWidth="1"/>
    <col min="8" max="8" width="72.81640625" style="2" customWidth="1"/>
    <col min="9" max="9" width="9.7265625" style="2" customWidth="1"/>
    <col min="10" max="16384" width="9.726562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5" thickBot="1">
      <c r="A2" s="1"/>
      <c r="B2" s="1"/>
      <c r="C2" s="1"/>
      <c r="D2" s="1"/>
      <c r="E2" s="1"/>
      <c r="F2" s="1"/>
      <c r="G2" s="1"/>
      <c r="H2" s="1"/>
      <c r="I2" s="1"/>
      <c r="J2" s="1"/>
      <c r="K2" s="1"/>
      <c r="L2" s="1"/>
      <c r="M2" s="1"/>
      <c r="N2" s="1"/>
      <c r="O2" s="1"/>
      <c r="P2" s="1"/>
      <c r="Q2" s="1"/>
      <c r="R2" s="1"/>
      <c r="S2" s="1"/>
      <c r="T2" s="1"/>
      <c r="U2" s="1"/>
      <c r="V2" s="1"/>
      <c r="W2" s="1"/>
      <c r="X2" s="1"/>
      <c r="Y2" s="1"/>
      <c r="Z2" s="1"/>
    </row>
    <row r="3" spans="1:26" ht="18.75" customHeight="1" thickBot="1">
      <c r="A3" s="1"/>
      <c r="B3" s="441" t="s">
        <v>0</v>
      </c>
      <c r="C3" s="441"/>
      <c r="D3" s="441"/>
      <c r="E3" s="1"/>
      <c r="F3" s="1"/>
      <c r="G3" s="1"/>
      <c r="H3" s="442"/>
      <c r="I3" s="4"/>
      <c r="J3" s="4"/>
      <c r="K3" s="4"/>
      <c r="L3" s="4"/>
      <c r="M3" s="4"/>
      <c r="N3" s="4"/>
      <c r="O3" s="4"/>
      <c r="P3" s="4"/>
      <c r="Q3" s="4"/>
      <c r="R3" s="4"/>
      <c r="S3" s="4"/>
      <c r="T3" s="4"/>
      <c r="U3" s="4"/>
      <c r="V3" s="4"/>
      <c r="W3" s="1"/>
      <c r="X3" s="1"/>
      <c r="Y3" s="1"/>
      <c r="Z3" s="1"/>
    </row>
    <row r="4" spans="1:26" ht="15" customHeight="1" thickBot="1">
      <c r="A4" s="1"/>
      <c r="B4" s="5" t="s">
        <v>1</v>
      </c>
      <c r="C4" s="443" t="s">
        <v>2</v>
      </c>
      <c r="D4" s="443"/>
      <c r="E4" s="1"/>
      <c r="F4" s="1"/>
      <c r="G4" s="1"/>
      <c r="H4" s="442"/>
      <c r="I4" s="1"/>
      <c r="J4" s="1"/>
      <c r="K4" s="1"/>
      <c r="L4" s="1"/>
      <c r="M4" s="1"/>
      <c r="N4" s="1"/>
      <c r="O4" s="1"/>
      <c r="P4" s="1"/>
      <c r="Q4" s="1"/>
      <c r="R4" s="1"/>
      <c r="S4" s="1"/>
      <c r="T4" s="1"/>
      <c r="U4" s="1"/>
      <c r="V4" s="1"/>
      <c r="W4" s="1"/>
      <c r="X4" s="1"/>
      <c r="Y4" s="1"/>
      <c r="Z4" s="1"/>
    </row>
    <row r="5" spans="1:26" ht="15.75" customHeight="1" thickBot="1">
      <c r="A5" s="1"/>
      <c r="B5" s="6" t="s">
        <v>3</v>
      </c>
      <c r="C5" s="444" t="s">
        <v>228</v>
      </c>
      <c r="D5" s="444"/>
      <c r="E5" s="1"/>
      <c r="F5" s="1"/>
      <c r="G5" s="1"/>
      <c r="H5" s="442"/>
      <c r="I5" s="1"/>
      <c r="J5" s="1"/>
      <c r="K5" s="1"/>
      <c r="L5" s="1"/>
      <c r="M5" s="1"/>
      <c r="N5" s="1"/>
      <c r="O5" s="1"/>
      <c r="P5" s="1"/>
      <c r="Q5" s="1"/>
      <c r="R5" s="1"/>
      <c r="S5" s="1"/>
      <c r="T5" s="1"/>
      <c r="U5" s="1"/>
      <c r="V5" s="1"/>
      <c r="W5" s="1"/>
      <c r="X5" s="1"/>
      <c r="Y5" s="1"/>
      <c r="Z5" s="1"/>
    </row>
    <row r="6" spans="1:26" ht="14.25" customHeight="1">
      <c r="A6" s="1"/>
      <c r="B6" s="1"/>
      <c r="C6" s="1"/>
      <c r="D6" s="1"/>
      <c r="E6" s="1"/>
      <c r="F6" s="1"/>
      <c r="G6" s="1"/>
      <c r="H6" s="442"/>
      <c r="I6" s="1"/>
      <c r="J6" s="1"/>
      <c r="K6" s="1"/>
      <c r="L6" s="1"/>
      <c r="M6" s="1"/>
      <c r="N6" s="1"/>
      <c r="O6" s="1"/>
      <c r="P6" s="1"/>
      <c r="Q6" s="1"/>
      <c r="R6" s="1"/>
      <c r="S6" s="1"/>
      <c r="T6" s="1"/>
      <c r="U6" s="1"/>
      <c r="V6" s="1"/>
      <c r="W6" s="1"/>
      <c r="X6" s="1"/>
      <c r="Y6" s="1"/>
      <c r="Z6" s="1"/>
    </row>
    <row r="7" spans="1:26" ht="14.25" customHeight="1">
      <c r="A7" s="1"/>
      <c r="B7" s="1"/>
      <c r="C7" s="1"/>
      <c r="D7" s="1"/>
      <c r="E7" s="1"/>
      <c r="F7" s="1"/>
      <c r="G7" s="1"/>
      <c r="H7" s="442"/>
      <c r="I7" s="1"/>
      <c r="J7" s="1"/>
      <c r="K7" s="1"/>
      <c r="L7" s="1"/>
      <c r="M7" s="1"/>
      <c r="N7" s="1"/>
      <c r="O7" s="1"/>
      <c r="P7" s="1"/>
      <c r="Q7" s="1"/>
      <c r="R7" s="1"/>
      <c r="S7" s="1"/>
      <c r="T7" s="1"/>
      <c r="U7" s="1"/>
      <c r="V7" s="1"/>
      <c r="W7" s="1"/>
      <c r="X7" s="1"/>
      <c r="Y7" s="1"/>
      <c r="Z7" s="1"/>
    </row>
    <row r="8" spans="1:26" ht="15" customHeight="1">
      <c r="A8" s="1"/>
      <c r="B8" s="7" t="s">
        <v>4</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0.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c r="A15" s="1"/>
      <c r="B15" s="1" t="s">
        <v>5</v>
      </c>
      <c r="C15" s="1"/>
      <c r="D15" s="8" t="s">
        <v>6</v>
      </c>
      <c r="E15" s="9"/>
      <c r="F15" s="9"/>
      <c r="G15" s="1"/>
      <c r="H15" s="1"/>
      <c r="I15" s="1"/>
      <c r="J15" s="1"/>
      <c r="K15" s="1"/>
      <c r="L15" s="9"/>
      <c r="M15" s="9"/>
      <c r="N15" s="1"/>
      <c r="O15" s="1"/>
      <c r="P15" s="1"/>
      <c r="Q15" s="1"/>
      <c r="R15" s="1"/>
      <c r="S15" s="1"/>
      <c r="T15" s="1"/>
      <c r="U15" s="1"/>
      <c r="V15" s="1"/>
      <c r="W15" s="1"/>
      <c r="X15" s="1"/>
      <c r="Y15" s="1"/>
      <c r="Z15" s="1"/>
    </row>
    <row r="16" spans="1:26" ht="14.25" customHeight="1" thickBot="1">
      <c r="A16" s="1"/>
      <c r="B16" s="1"/>
      <c r="C16" s="1"/>
      <c r="D16" s="1"/>
      <c r="E16" s="1"/>
      <c r="F16" s="9"/>
      <c r="G16" s="1"/>
      <c r="H16" s="1"/>
      <c r="I16" s="1"/>
      <c r="J16" s="1"/>
      <c r="K16" s="1"/>
      <c r="L16" s="9"/>
      <c r="M16" s="9"/>
      <c r="N16" s="1"/>
      <c r="O16" s="1"/>
      <c r="P16" s="1"/>
      <c r="Q16" s="1"/>
      <c r="R16" s="1"/>
      <c r="S16" s="1"/>
      <c r="T16" s="1"/>
      <c r="U16" s="1"/>
      <c r="V16" s="1"/>
      <c r="W16" s="1"/>
      <c r="X16" s="1"/>
      <c r="Y16" s="1"/>
      <c r="Z16" s="1"/>
    </row>
    <row r="17" spans="1:26" ht="14.25" customHeight="1" thickBot="1">
      <c r="A17" s="1"/>
      <c r="B17" s="1" t="s">
        <v>7</v>
      </c>
      <c r="C17" s="1"/>
      <c r="D17" s="8" t="s">
        <v>8</v>
      </c>
      <c r="E17" s="9"/>
      <c r="F17" s="9"/>
      <c r="G17" s="1"/>
      <c r="H17" s="1"/>
      <c r="I17" s="1"/>
      <c r="J17" s="1"/>
      <c r="K17" s="1"/>
      <c r="L17" s="9"/>
      <c r="M17" s="9"/>
      <c r="N17" s="1"/>
      <c r="O17" s="1"/>
      <c r="P17" s="1"/>
      <c r="Q17" s="1"/>
      <c r="R17" s="1"/>
      <c r="S17" s="1"/>
      <c r="T17" s="1"/>
      <c r="U17" s="1"/>
      <c r="V17" s="1"/>
      <c r="W17" s="1"/>
      <c r="X17" s="1"/>
      <c r="Y17" s="1"/>
      <c r="Z17" s="1"/>
    </row>
    <row r="18" spans="1:26" ht="14.25" customHeight="1">
      <c r="A18" s="1"/>
      <c r="B18" s="1"/>
      <c r="C18" s="1"/>
      <c r="D18" s="10"/>
      <c r="E18" s="9"/>
      <c r="F18" s="9"/>
      <c r="G18" s="1"/>
      <c r="H18" s="1"/>
      <c r="I18" s="1"/>
      <c r="J18" s="1"/>
      <c r="K18" s="1"/>
      <c r="L18" s="9"/>
      <c r="M18" s="9"/>
      <c r="N18" s="1"/>
      <c r="O18" s="1"/>
      <c r="P18" s="1"/>
      <c r="Q18" s="1"/>
      <c r="R18" s="1"/>
      <c r="S18" s="1"/>
      <c r="T18" s="1"/>
      <c r="U18" s="1"/>
      <c r="V18" s="1"/>
      <c r="W18" s="1"/>
      <c r="X18" s="1"/>
      <c r="Y18" s="1"/>
      <c r="Z18" s="1"/>
    </row>
    <row r="19" spans="1:26" ht="14.25" customHeight="1">
      <c r="A19" s="1"/>
      <c r="B19" s="11" t="s">
        <v>9</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2" t="s">
        <v>10</v>
      </c>
      <c r="C20" s="11"/>
      <c r="D20" s="11"/>
      <c r="E20" s="11"/>
      <c r="F20" s="11"/>
      <c r="G20" s="11"/>
      <c r="H20" s="11"/>
      <c r="I20" s="1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3"/>
      <c r="K21" s="1"/>
      <c r="L21" s="1"/>
      <c r="M21" s="1"/>
      <c r="N21" s="1"/>
      <c r="O21" s="1"/>
      <c r="P21" s="1"/>
      <c r="Q21" s="1"/>
      <c r="R21" s="1"/>
      <c r="S21" s="1"/>
      <c r="T21" s="1"/>
      <c r="U21" s="1"/>
      <c r="V21" s="1"/>
      <c r="W21" s="1"/>
      <c r="X21" s="1"/>
      <c r="Y21" s="1"/>
      <c r="Z21" s="1"/>
    </row>
    <row r="22" spans="1:26" s="14" customFormat="1" ht="14.25" customHeight="1">
      <c r="B22" s="14" t="s">
        <v>11</v>
      </c>
      <c r="J22" s="15"/>
    </row>
    <row r="23" spans="1:26" ht="14.25" customHeight="1">
      <c r="A23" s="1"/>
      <c r="B23" s="1"/>
      <c r="C23" s="1"/>
      <c r="D23" s="1"/>
      <c r="E23" s="1"/>
      <c r="F23" s="1"/>
      <c r="G23" s="1"/>
      <c r="H23" s="1"/>
      <c r="I23" s="1"/>
      <c r="J23" s="13"/>
      <c r="K23" s="1"/>
      <c r="L23" s="1"/>
      <c r="M23" s="1"/>
      <c r="N23" s="1"/>
      <c r="O23" s="1"/>
      <c r="P23" s="1"/>
      <c r="Q23" s="1"/>
      <c r="R23" s="1"/>
      <c r="S23" s="1"/>
      <c r="T23" s="1"/>
      <c r="U23" s="1"/>
      <c r="V23" s="1"/>
      <c r="W23" s="1"/>
      <c r="X23" s="1"/>
      <c r="Y23" s="1"/>
      <c r="Z23" s="1"/>
    </row>
    <row r="24" spans="1:26" ht="15" customHeight="1">
      <c r="A24" s="1"/>
      <c r="B24" s="1" t="s">
        <v>12</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3" t="s">
        <v>13</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t="s">
        <v>14</v>
      </c>
      <c r="C27" s="9"/>
      <c r="D27" s="9"/>
      <c r="E27" s="1"/>
      <c r="F27" s="1"/>
      <c r="G27" s="1"/>
      <c r="H27" s="1"/>
      <c r="I27" s="1"/>
      <c r="J27" s="1"/>
      <c r="K27" s="9"/>
      <c r="L27" s="1"/>
      <c r="M27" s="1"/>
      <c r="N27" s="1"/>
      <c r="O27" s="1"/>
      <c r="P27" s="1"/>
      <c r="Q27" s="1"/>
      <c r="R27" s="1"/>
      <c r="S27" s="1"/>
      <c r="T27" s="1"/>
      <c r="U27" s="1"/>
      <c r="V27" s="1"/>
      <c r="W27" s="1"/>
      <c r="X27" s="1"/>
      <c r="Y27" s="1"/>
      <c r="Z27" s="1"/>
    </row>
    <row r="28" spans="1:26" ht="15" customHeight="1">
      <c r="A28" s="1"/>
      <c r="B28" s="1"/>
      <c r="C28" s="9"/>
      <c r="D28" s="9"/>
      <c r="E28" s="1"/>
      <c r="F28" s="1"/>
      <c r="G28" s="1"/>
      <c r="H28" s="1"/>
      <c r="I28" s="1"/>
      <c r="J28" s="1"/>
      <c r="K28" s="9"/>
      <c r="L28" s="1"/>
      <c r="M28" s="1"/>
      <c r="N28" s="1"/>
      <c r="O28" s="1"/>
      <c r="P28" s="1"/>
      <c r="Q28" s="1"/>
      <c r="R28" s="1"/>
      <c r="S28" s="1"/>
      <c r="T28" s="1"/>
      <c r="U28" s="1"/>
      <c r="V28" s="1"/>
      <c r="W28" s="1"/>
      <c r="X28" s="1"/>
      <c r="Y28" s="1"/>
      <c r="Z28" s="1"/>
    </row>
    <row r="29" spans="1:26" ht="14.25" customHeight="1">
      <c r="A29" s="1"/>
      <c r="B29" s="1" t="s">
        <v>15</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3" t="s">
        <v>16</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3"/>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1" t="s">
        <v>17</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thickBot="1">
      <c r="A34" s="1"/>
      <c r="B34" s="11" t="s">
        <v>18</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thickBot="1">
      <c r="A35" s="1"/>
      <c r="B35" s="1" t="s">
        <v>19</v>
      </c>
      <c r="C35" s="1"/>
      <c r="D35" s="1"/>
      <c r="E35" s="16"/>
      <c r="F35" s="1"/>
      <c r="G35" s="1"/>
      <c r="H35" s="1"/>
      <c r="I35" s="1"/>
      <c r="J35" s="1"/>
      <c r="K35" s="1"/>
      <c r="L35" s="1"/>
      <c r="M35" s="1"/>
      <c r="N35" s="1"/>
      <c r="O35" s="1"/>
      <c r="P35" s="1"/>
      <c r="Q35" s="1"/>
      <c r="R35" s="1"/>
      <c r="S35" s="1"/>
      <c r="T35" s="1"/>
      <c r="U35" s="1"/>
      <c r="V35" s="1"/>
      <c r="W35" s="1"/>
      <c r="X35" s="1"/>
      <c r="Y35" s="1"/>
      <c r="Z35" s="1"/>
    </row>
    <row r="36" spans="1:26" ht="14.25" customHeight="1">
      <c r="A36" s="1"/>
      <c r="B36" s="1" t="s">
        <v>20</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t="s">
        <v>21</v>
      </c>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t="s">
        <v>22</v>
      </c>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445" t="s">
        <v>23</v>
      </c>
      <c r="C41" s="445"/>
      <c r="D41" s="445"/>
      <c r="E41" s="445"/>
      <c r="F41" s="445"/>
      <c r="G41" s="445"/>
      <c r="H41" s="445"/>
      <c r="I41" s="1"/>
      <c r="J41" s="1"/>
      <c r="K41" s="1"/>
      <c r="L41" s="1"/>
      <c r="M41" s="1"/>
      <c r="N41" s="1"/>
      <c r="O41" s="1"/>
      <c r="P41" s="1"/>
      <c r="Q41" s="1"/>
      <c r="R41" s="1"/>
      <c r="S41" s="1"/>
      <c r="T41" s="1"/>
      <c r="U41" s="1"/>
      <c r="V41" s="1"/>
      <c r="W41" s="1"/>
      <c r="X41" s="1"/>
      <c r="Y41" s="1"/>
      <c r="Z41" s="1"/>
    </row>
    <row r="42" spans="1:26">
      <c r="A42" s="1"/>
      <c r="B42" s="445"/>
      <c r="C42" s="445"/>
      <c r="D42" s="445"/>
      <c r="E42" s="445"/>
      <c r="F42" s="445"/>
      <c r="G42" s="445"/>
      <c r="H42" s="445"/>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5">
    <mergeCell ref="B3:D3"/>
    <mergeCell ref="H3:H7"/>
    <mergeCell ref="C4:D4"/>
    <mergeCell ref="C5:D5"/>
    <mergeCell ref="B41:H42"/>
  </mergeCells>
  <phoneticPr fontId="11"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8"/>
  <sheetViews>
    <sheetView workbookViewId="0"/>
  </sheetViews>
  <sheetFormatPr defaultColWidth="9.7265625" defaultRowHeight="14"/>
  <cols>
    <col min="1" max="1" width="9.1796875" style="19" customWidth="1"/>
    <col min="2" max="2" width="11.1796875" style="22" customWidth="1"/>
    <col min="3" max="7" width="11.1796875" style="19" customWidth="1"/>
    <col min="8" max="8" width="9.7265625" style="19" customWidth="1"/>
    <col min="9" max="16384" width="9.7265625" style="19"/>
  </cols>
  <sheetData>
    <row r="1" spans="1:26">
      <c r="A1" s="17"/>
      <c r="B1" s="18"/>
      <c r="C1" s="17"/>
      <c r="D1" s="17"/>
      <c r="E1" s="17"/>
      <c r="F1" s="17"/>
      <c r="G1" s="17"/>
      <c r="H1" s="17"/>
      <c r="I1" s="17"/>
      <c r="J1" s="17"/>
      <c r="K1" s="17"/>
      <c r="L1" s="17"/>
      <c r="M1" s="17"/>
      <c r="N1" s="17"/>
      <c r="O1" s="17"/>
      <c r="P1" s="17"/>
      <c r="Q1" s="17"/>
      <c r="R1" s="17"/>
      <c r="S1" s="17"/>
      <c r="T1" s="17"/>
      <c r="U1" s="17"/>
      <c r="V1" s="17"/>
      <c r="W1" s="17"/>
      <c r="X1" s="17"/>
      <c r="Y1" s="17"/>
      <c r="Z1" s="17"/>
    </row>
    <row r="2" spans="1:26" ht="14.5" thickBot="1">
      <c r="A2" s="17"/>
      <c r="B2" s="18"/>
      <c r="C2" s="17"/>
      <c r="D2" s="17"/>
      <c r="E2" s="17"/>
      <c r="F2" s="17"/>
      <c r="G2" s="17"/>
      <c r="H2" s="17"/>
      <c r="I2" s="17"/>
      <c r="J2" s="17"/>
      <c r="K2" s="17"/>
      <c r="L2" s="17"/>
      <c r="M2" s="17"/>
      <c r="N2" s="17"/>
      <c r="O2" s="17"/>
      <c r="P2" s="17"/>
      <c r="Q2" s="17"/>
      <c r="R2" s="17"/>
      <c r="S2" s="17"/>
      <c r="T2" s="17"/>
      <c r="U2" s="17"/>
      <c r="V2" s="17"/>
      <c r="W2" s="17"/>
      <c r="X2" s="17"/>
      <c r="Y2" s="17"/>
      <c r="Z2" s="17"/>
    </row>
    <row r="3" spans="1:26" ht="18" customHeight="1" thickBot="1">
      <c r="A3" s="17"/>
      <c r="B3" s="441" t="s">
        <v>24</v>
      </c>
      <c r="C3" s="441"/>
      <c r="D3" s="441"/>
      <c r="E3" s="441"/>
      <c r="F3" s="441"/>
      <c r="G3" s="441"/>
      <c r="H3" s="17"/>
      <c r="I3" s="17"/>
      <c r="J3" s="17"/>
      <c r="K3" s="17"/>
      <c r="L3" s="17"/>
      <c r="M3" s="17"/>
      <c r="N3" s="17"/>
      <c r="O3" s="17"/>
      <c r="P3" s="17"/>
      <c r="Q3" s="17"/>
      <c r="R3" s="17"/>
      <c r="S3" s="17"/>
      <c r="T3" s="17"/>
      <c r="U3" s="17"/>
      <c r="V3" s="17"/>
      <c r="W3" s="17"/>
      <c r="X3" s="17"/>
      <c r="Y3" s="17"/>
      <c r="Z3" s="17"/>
    </row>
    <row r="4" spans="1:26">
      <c r="A4" s="17"/>
      <c r="B4" s="18"/>
      <c r="C4" s="17"/>
      <c r="D4" s="17"/>
      <c r="E4" s="17"/>
      <c r="F4" s="17"/>
      <c r="G4" s="17"/>
      <c r="H4" s="17"/>
      <c r="I4" s="17"/>
      <c r="J4" s="17"/>
      <c r="K4" s="17"/>
      <c r="L4" s="17"/>
      <c r="M4" s="17"/>
      <c r="N4" s="17"/>
      <c r="O4" s="17"/>
      <c r="P4" s="17"/>
      <c r="Q4" s="17"/>
      <c r="R4" s="17"/>
      <c r="S4" s="17"/>
      <c r="T4" s="17"/>
      <c r="U4" s="17"/>
      <c r="V4" s="17"/>
      <c r="W4" s="17"/>
      <c r="X4" s="17"/>
      <c r="Y4" s="17"/>
      <c r="Z4" s="17"/>
    </row>
    <row r="5" spans="1:26">
      <c r="A5" s="17"/>
      <c r="B5" s="18" t="s">
        <v>25</v>
      </c>
      <c r="C5" s="17"/>
      <c r="D5" s="17"/>
      <c r="E5" s="17"/>
      <c r="F5" s="17"/>
      <c r="G5" s="17"/>
      <c r="H5" s="17"/>
      <c r="I5" s="17"/>
      <c r="J5" s="17"/>
      <c r="K5" s="17"/>
      <c r="L5" s="17"/>
      <c r="M5" s="17"/>
      <c r="N5" s="17"/>
      <c r="O5" s="17"/>
      <c r="P5" s="17"/>
      <c r="Q5" s="17"/>
      <c r="R5" s="17"/>
      <c r="S5" s="17"/>
      <c r="T5" s="17"/>
      <c r="U5" s="17"/>
      <c r="V5" s="17"/>
      <c r="W5" s="17"/>
      <c r="X5" s="17"/>
      <c r="Y5" s="17"/>
      <c r="Z5" s="17"/>
    </row>
    <row r="6" spans="1:26">
      <c r="A6" s="17"/>
      <c r="B6" s="20" t="s">
        <v>26</v>
      </c>
      <c r="C6" s="17"/>
      <c r="D6" s="17"/>
      <c r="E6" s="17"/>
      <c r="F6" s="17"/>
      <c r="G6" s="17"/>
      <c r="H6" s="17"/>
      <c r="I6" s="17"/>
      <c r="J6" s="17"/>
      <c r="K6" s="17"/>
      <c r="L6" s="17"/>
      <c r="M6" s="17"/>
      <c r="N6" s="17"/>
      <c r="O6" s="17"/>
      <c r="P6" s="17"/>
      <c r="Q6" s="17"/>
      <c r="R6" s="17"/>
      <c r="S6" s="17"/>
      <c r="T6" s="17"/>
      <c r="U6" s="17"/>
      <c r="V6" s="17"/>
      <c r="W6" s="17"/>
      <c r="X6" s="17"/>
      <c r="Y6" s="17"/>
      <c r="Z6" s="17"/>
    </row>
    <row r="7" spans="1:26">
      <c r="A7" s="17"/>
      <c r="B7" s="20" t="s">
        <v>27</v>
      </c>
      <c r="C7" s="17"/>
      <c r="D7" s="17"/>
      <c r="E7" s="17"/>
      <c r="F7" s="17"/>
      <c r="G7" s="17"/>
      <c r="H7" s="17"/>
      <c r="I7" s="17"/>
      <c r="J7" s="17"/>
      <c r="K7" s="17"/>
      <c r="L7" s="17"/>
      <c r="M7" s="17"/>
      <c r="N7" s="17"/>
      <c r="O7" s="17"/>
      <c r="P7" s="17"/>
      <c r="Q7" s="17"/>
      <c r="R7" s="17"/>
      <c r="S7" s="17"/>
      <c r="T7" s="17"/>
      <c r="U7" s="17"/>
      <c r="V7" s="17"/>
      <c r="W7" s="17"/>
      <c r="X7" s="17"/>
      <c r="Y7" s="17"/>
      <c r="Z7" s="17"/>
    </row>
    <row r="8" spans="1:26">
      <c r="A8" s="17"/>
      <c r="B8" s="20" t="s">
        <v>28</v>
      </c>
      <c r="C8" s="17"/>
      <c r="D8" s="17"/>
      <c r="E8" s="17"/>
      <c r="F8" s="17"/>
      <c r="G8" s="17"/>
      <c r="H8" s="17"/>
      <c r="I8" s="17"/>
      <c r="J8" s="17"/>
      <c r="K8" s="17"/>
      <c r="L8" s="17"/>
      <c r="M8" s="17"/>
      <c r="N8" s="17"/>
      <c r="O8" s="17"/>
      <c r="P8" s="17"/>
      <c r="Q8" s="17"/>
      <c r="R8" s="17"/>
      <c r="S8" s="17"/>
      <c r="T8" s="17"/>
      <c r="U8" s="17"/>
      <c r="V8" s="17"/>
      <c r="W8" s="17"/>
      <c r="X8" s="17"/>
      <c r="Y8" s="17"/>
      <c r="Z8" s="17"/>
    </row>
    <row r="9" spans="1:26">
      <c r="A9" s="17"/>
      <c r="B9" s="20" t="s">
        <v>29</v>
      </c>
      <c r="C9" s="17"/>
      <c r="D9" s="17"/>
      <c r="E9" s="17"/>
      <c r="F9" s="17"/>
      <c r="G9" s="17"/>
      <c r="H9" s="17"/>
      <c r="I9" s="17"/>
      <c r="J9" s="17"/>
      <c r="K9" s="17"/>
      <c r="L9" s="17"/>
      <c r="M9" s="17"/>
      <c r="N9" s="17"/>
      <c r="O9" s="17"/>
      <c r="P9" s="17"/>
      <c r="Q9" s="17"/>
      <c r="R9" s="17"/>
      <c r="S9" s="17"/>
      <c r="T9" s="17"/>
      <c r="U9" s="17"/>
      <c r="V9" s="17"/>
      <c r="W9" s="17"/>
      <c r="X9" s="17"/>
      <c r="Y9" s="17"/>
      <c r="Z9" s="17"/>
    </row>
    <row r="10" spans="1:26">
      <c r="A10" s="17"/>
      <c r="B10" s="18"/>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c r="A11" s="17"/>
      <c r="B11" s="18" t="s">
        <v>30</v>
      </c>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c r="A12" s="17"/>
      <c r="B12" s="20" t="s">
        <v>31</v>
      </c>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c r="A13" s="17"/>
      <c r="B13" s="20" t="s">
        <v>32</v>
      </c>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c r="A14" s="17"/>
      <c r="B14" s="20" t="s">
        <v>33</v>
      </c>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14.5">
      <c r="A15" s="17"/>
      <c r="B15" s="21" t="s">
        <v>34</v>
      </c>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c r="A16" s="17"/>
      <c r="B16" s="20" t="s">
        <v>35</v>
      </c>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c r="A17" s="17"/>
      <c r="B17" s="18"/>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c r="A18" s="17"/>
      <c r="B18" s="18" t="s">
        <v>36</v>
      </c>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c r="A19" s="17"/>
      <c r="B19" s="20" t="s">
        <v>37</v>
      </c>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c r="A20" s="17"/>
      <c r="B20" s="20" t="s">
        <v>38</v>
      </c>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c r="A21" s="17"/>
      <c r="B21" s="20" t="s">
        <v>39</v>
      </c>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c r="A22" s="17"/>
      <c r="B22" s="20" t="s">
        <v>40</v>
      </c>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c r="A23" s="17"/>
      <c r="B23" s="20" t="s">
        <v>41</v>
      </c>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20" t="s">
        <v>42</v>
      </c>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20" t="s">
        <v>43</v>
      </c>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20" t="s">
        <v>44</v>
      </c>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20" t="s">
        <v>45</v>
      </c>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20" t="s">
        <v>46</v>
      </c>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20"/>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20"/>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20"/>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20"/>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20"/>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8"/>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8"/>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8"/>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8"/>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8"/>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8"/>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8"/>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8"/>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8"/>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8"/>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8"/>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8"/>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8"/>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8"/>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8"/>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8"/>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8"/>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8"/>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8"/>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8"/>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8"/>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8"/>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8"/>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8"/>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8"/>
      <c r="C58" s="17"/>
      <c r="D58" s="17"/>
      <c r="E58" s="17"/>
      <c r="F58" s="17"/>
      <c r="G58" s="17"/>
      <c r="H58" s="17"/>
      <c r="I58" s="17"/>
      <c r="J58" s="17"/>
      <c r="K58" s="17"/>
      <c r="L58" s="17"/>
      <c r="M58" s="17"/>
      <c r="N58" s="17"/>
      <c r="O58" s="17"/>
      <c r="P58" s="17"/>
      <c r="Q58" s="17"/>
      <c r="R58" s="17"/>
      <c r="S58" s="17"/>
      <c r="T58" s="17"/>
      <c r="U58" s="17"/>
      <c r="V58" s="17"/>
      <c r="W58" s="17"/>
      <c r="X58" s="17"/>
      <c r="Y58" s="17"/>
      <c r="Z58" s="17"/>
    </row>
  </sheetData>
  <mergeCells count="1">
    <mergeCell ref="B3:G3"/>
  </mergeCells>
  <phoneticPr fontId="11" type="noConversion"/>
  <hyperlinks>
    <hyperlink ref="B6" location="'A3 - Organisational structure'!A1" display="A3 - Organisational structure" xr:uid="{00000000-0004-0000-0100-000000000000}"/>
    <hyperlink ref="B7" location="'A4 - Owners &amp; shareholders'!A1" display="A4 - Owners &amp; shareholders" xr:uid="{00000000-0004-0000-0100-000001000000}"/>
    <hyperlink ref="B8" location="'A7!1 - Your company''s products'.A1" display="A7.1 - Your company's products" xr:uid="{00000000-0004-0000-0100-000002000000}"/>
    <hyperlink ref="B9" location="'A7!2 - Other goods'.A1" display="A7.2 - Other goods" xr:uid="{00000000-0004-0000-0100-000003000000}"/>
    <hyperlink ref="B12" location="'B1!1 - Upward sales'.A1" display="B1.1 - Upward Sales " xr:uid="{00000000-0004-0000-0100-000004000000}"/>
    <hyperlink ref="B13" location="'B2 - Captive sales'!A1" display="B2 - Captive sales" xr:uid="{00000000-0004-0000-0100-000005000000}"/>
    <hyperlink ref="B14" location="'B4!1 - Sales to the UK'.A1" display="B4.1 - Sales to the UK" xr:uid="{00000000-0004-0000-0100-000006000000}"/>
    <hyperlink ref="B15" location="'B4!2 - Domestic sales'.A1" display="B4.2 - Domestic sales" xr:uid="{00000000-0004-0000-0100-000007000000}"/>
    <hyperlink ref="B16" location="'B6 - Sales to other countries'!A1" display="B6 - Sales to other countries" xr:uid="{00000000-0004-0000-0100-000008000000}"/>
    <hyperlink ref="B19" location="'D1 - Turnover'!A1" display="D1 - Turnover" xr:uid="{00000000-0004-0000-0100-000009000000}"/>
    <hyperlink ref="B20" location="'D2 - Income statement'!A1" display="D2 - Income statement" xr:uid="{00000000-0004-0000-0100-00000A000000}"/>
    <hyperlink ref="B21" location="'D4 - Upwards cost'!A1" display="D4 - Upwards Costs Reconciliation" xr:uid="{00000000-0004-0000-0100-00000B000000}"/>
    <hyperlink ref="B22" location="'D5 - Capacity'!A1" display="D5 - Capacity" xr:uid="{00000000-0004-0000-0100-00000C000000}"/>
    <hyperlink ref="B23" location="'D6 - Stocks'!A1" display="D6 - Stocks" xr:uid="{00000000-0004-0000-0100-00000D000000}"/>
    <hyperlink ref="B24" location="'D8 - Purchases of like good'!A1" display="D8 -  Purchases of like goods" xr:uid="{00000000-0004-0000-0100-00000E000000}"/>
    <hyperlink ref="B25" location="'D9 -Profitability'!A1" display="D9 -Profitability" xr:uid="{00000000-0004-0000-0100-00000F000000}"/>
    <hyperlink ref="B26" location="'D10!1 - CTM in Domestic Market'.A1" display="D10.1  - CTM in Domestic Market" xr:uid="{00000000-0004-0000-0100-000010000000}"/>
    <hyperlink ref="B27" location="'D11!1 - AS&amp;G domestic market'.A1" display="D11.1 - AS&amp;G domestic Market" xr:uid="{00000000-0004-0000-0100-000011000000}"/>
    <hyperlink ref="B28" location="'D12 - RM and input purchases'!A1" display="D12 - RM and Input purchases" xr:uid="{00000000-0004-0000-0100-000012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EB7DD-ED44-4B98-B88D-D4C7728D6A91}">
  <dimension ref="A1:AZ53"/>
  <sheetViews>
    <sheetView tabSelected="1" topLeftCell="B7" zoomScale="85" zoomScaleNormal="85" workbookViewId="0">
      <selection activeCell="G22" sqref="G22"/>
    </sheetView>
  </sheetViews>
  <sheetFormatPr defaultColWidth="9.1796875" defaultRowHeight="14"/>
  <cols>
    <col min="1" max="1" width="9.1796875" style="2" customWidth="1"/>
    <col min="2" max="2" width="34.81640625" style="2" customWidth="1"/>
    <col min="3" max="3" width="76.81640625" style="2" customWidth="1"/>
    <col min="4" max="5" width="28.81640625" style="2" customWidth="1"/>
    <col min="6" max="6" width="21.7265625" style="2" customWidth="1"/>
    <col min="7" max="7" width="39" style="2" customWidth="1"/>
    <col min="8" max="8" width="62.1796875" style="2" customWidth="1"/>
    <col min="9" max="9" width="23.26953125" style="2" customWidth="1"/>
    <col min="10" max="10" width="21.7265625" style="2" customWidth="1"/>
    <col min="11" max="11" width="9.1796875" style="2" customWidth="1"/>
    <col min="12" max="16384" width="9.1796875" style="2"/>
  </cols>
  <sheetData>
    <row r="1" spans="1:52" s="1" customFormat="1" ht="15" customHeight="1">
      <c r="B1" s="23" t="s">
        <v>47</v>
      </c>
    </row>
    <row r="2" spans="1:52" customFormat="1"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customFormat="1" ht="20.149999999999999" customHeight="1" thickBot="1">
      <c r="A3" s="1"/>
      <c r="B3" s="449" t="s">
        <v>258</v>
      </c>
      <c r="C3" s="449"/>
      <c r="D3" s="449"/>
      <c r="E3" s="1"/>
      <c r="F3" s="450" t="s">
        <v>257</v>
      </c>
      <c r="G3" s="450"/>
      <c r="H3" s="450"/>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customFormat="1" ht="15" thickBot="1">
      <c r="A4" s="1"/>
      <c r="B4" s="312" t="s">
        <v>1</v>
      </c>
      <c r="C4" s="451" t="s">
        <v>2</v>
      </c>
      <c r="D4" s="451"/>
      <c r="E4" s="1"/>
      <c r="F4" s="311"/>
      <c r="G4" s="310" t="s">
        <v>256</v>
      </c>
      <c r="H4" s="309" t="s">
        <v>255</v>
      </c>
      <c r="I4" s="308"/>
      <c r="J4" s="308"/>
      <c r="K4" s="308"/>
      <c r="L4" s="308"/>
      <c r="M4" s="308"/>
      <c r="N4" s="308"/>
      <c r="O4" s="308"/>
      <c r="P4" s="308"/>
      <c r="Q4" s="308"/>
      <c r="R4" s="308"/>
      <c r="S4" s="308"/>
      <c r="T4" s="308"/>
      <c r="U4" s="308"/>
      <c r="V4" s="308"/>
      <c r="W4" s="30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customFormat="1" ht="30" customHeight="1" thickBot="1">
      <c r="A5" s="1"/>
      <c r="B5" s="6" t="s">
        <v>3</v>
      </c>
      <c r="C5" s="444" t="s">
        <v>228</v>
      </c>
      <c r="D5" s="444"/>
      <c r="E5" s="1"/>
      <c r="F5" s="307" t="s">
        <v>254</v>
      </c>
      <c r="G5" s="306"/>
      <c r="H5" s="305"/>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ustomFormat="1" ht="40.5" customHeight="1" thickBot="1">
      <c r="A6" s="1"/>
      <c r="B6" s="42"/>
      <c r="C6" s="42"/>
      <c r="D6" s="42"/>
      <c r="E6" s="1"/>
      <c r="F6" s="304" t="s">
        <v>253</v>
      </c>
      <c r="G6" s="303"/>
      <c r="H6" s="39"/>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ustomFormat="1" ht="20.65" customHeight="1">
      <c r="A7" s="1"/>
      <c r="B7" s="42"/>
      <c r="C7" s="42"/>
      <c r="D7" s="42"/>
      <c r="E7" s="1"/>
      <c r="F7" s="302"/>
      <c r="G7" s="301"/>
      <c r="H7" s="30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customFormat="1" ht="17.649999999999999" customHeight="1">
      <c r="A8" s="1"/>
      <c r="B8" s="283" t="s">
        <v>252</v>
      </c>
      <c r="C8" s="86"/>
      <c r="D8" s="86"/>
      <c r="E8" s="87"/>
      <c r="F8" s="302"/>
      <c r="G8" s="301"/>
      <c r="H8" s="30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customFormat="1" ht="15.65" customHeight="1">
      <c r="A9" s="1"/>
      <c r="B9" s="284" t="s">
        <v>251</v>
      </c>
      <c r="C9" s="94"/>
      <c r="D9" s="94"/>
      <c r="E9" s="95"/>
      <c r="F9" s="302"/>
      <c r="G9" s="301"/>
      <c r="H9" s="30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customFormat="1" ht="1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customFormat="1" ht="15.75" customHeight="1" thickBot="1">
      <c r="A11" s="1"/>
      <c r="B11" s="446" t="s">
        <v>250</v>
      </c>
      <c r="C11" s="446"/>
      <c r="D11" s="446"/>
      <c r="E11" s="446"/>
      <c r="F11" s="446"/>
      <c r="G11" s="446"/>
      <c r="H11" s="300" t="s">
        <v>249</v>
      </c>
      <c r="I11" s="446" t="s">
        <v>248</v>
      </c>
      <c r="J11" s="446"/>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99" customFormat="1" ht="56.5" thickBot="1">
      <c r="A12" s="9"/>
      <c r="B12" s="299" t="s">
        <v>247</v>
      </c>
      <c r="C12" s="96" t="s">
        <v>246</v>
      </c>
      <c r="D12" s="96" t="s">
        <v>245</v>
      </c>
      <c r="E12" s="96" t="s">
        <v>244</v>
      </c>
      <c r="F12" s="96" t="s">
        <v>243</v>
      </c>
      <c r="G12" s="28" t="s">
        <v>242</v>
      </c>
      <c r="H12" s="26" t="s">
        <v>241</v>
      </c>
      <c r="I12" s="299" t="s">
        <v>240</v>
      </c>
      <c r="J12" s="28" t="s">
        <v>239</v>
      </c>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row>
    <row r="13" spans="1:52" customFormat="1" ht="40" customHeight="1" thickBot="1">
      <c r="A13" s="1"/>
      <c r="B13" s="433" t="s">
        <v>349</v>
      </c>
      <c r="C13" s="433" t="s">
        <v>349</v>
      </c>
      <c r="D13" s="433" t="s">
        <v>349</v>
      </c>
      <c r="E13" s="431" t="s">
        <v>347</v>
      </c>
      <c r="F13" s="431" t="s">
        <v>347</v>
      </c>
      <c r="G13" s="433" t="s">
        <v>349</v>
      </c>
      <c r="H13" s="447" t="s">
        <v>231</v>
      </c>
      <c r="I13" s="298"/>
      <c r="J13" s="432" t="s">
        <v>348</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ustomFormat="1" ht="40" customHeight="1" thickBot="1">
      <c r="A14" s="1"/>
      <c r="B14" s="297" t="s">
        <v>237</v>
      </c>
      <c r="C14" s="296" t="s">
        <v>236</v>
      </c>
      <c r="D14" s="292" t="s">
        <v>232</v>
      </c>
      <c r="E14" s="431" t="s">
        <v>347</v>
      </c>
      <c r="F14" s="431" t="s">
        <v>347</v>
      </c>
      <c r="G14" s="290" t="s">
        <v>235</v>
      </c>
      <c r="H14" s="448"/>
      <c r="I14" s="295"/>
      <c r="J14" s="432" t="s">
        <v>348</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ustomFormat="1" ht="40" customHeight="1" thickBot="1">
      <c r="A15" s="1"/>
      <c r="B15" s="291" t="s">
        <v>234</v>
      </c>
      <c r="C15" s="294" t="s">
        <v>233</v>
      </c>
      <c r="D15" s="292" t="s">
        <v>232</v>
      </c>
      <c r="E15" s="431" t="s">
        <v>347</v>
      </c>
      <c r="F15" s="431" t="s">
        <v>347</v>
      </c>
      <c r="G15" s="290" t="s">
        <v>230</v>
      </c>
      <c r="H15" s="448"/>
      <c r="I15" s="293"/>
      <c r="J15" s="289"/>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ustomFormat="1" ht="40" customHeight="1">
      <c r="A16" s="1"/>
      <c r="B16" s="433" t="s">
        <v>349</v>
      </c>
      <c r="C16" s="433" t="s">
        <v>349</v>
      </c>
      <c r="D16" s="433" t="s">
        <v>349</v>
      </c>
      <c r="E16" s="433" t="s">
        <v>349</v>
      </c>
      <c r="F16" s="433" t="s">
        <v>349</v>
      </c>
      <c r="G16" s="433" t="s">
        <v>349</v>
      </c>
      <c r="H16" s="433" t="s">
        <v>349</v>
      </c>
      <c r="I16" s="433" t="s">
        <v>349</v>
      </c>
      <c r="J16" s="289"/>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ustomFormat="1" ht="14.25" customHeight="1">
      <c r="A17" s="1"/>
      <c r="B17" s="11" t="s">
        <v>356</v>
      </c>
      <c r="C17" s="11"/>
      <c r="D17" s="11"/>
      <c r="E17" s="11"/>
      <c r="F17" s="11"/>
      <c r="G17" s="11"/>
      <c r="H17" s="11"/>
      <c r="I17" s="11"/>
      <c r="J17" s="1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ustomFormat="1" ht="14.25" customHeight="1">
      <c r="A18" s="1"/>
      <c r="B18" s="11"/>
      <c r="C18" s="11"/>
      <c r="D18" s="11"/>
      <c r="E18" s="11"/>
      <c r="F18" s="11"/>
      <c r="G18" s="11"/>
      <c r="H18" s="11"/>
      <c r="I18" s="11"/>
      <c r="J18" s="1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ustomFormat="1" ht="14.25" customHeight="1">
      <c r="A19" s="1"/>
      <c r="B19" s="11"/>
      <c r="C19" s="11"/>
      <c r="D19" s="11"/>
      <c r="E19" s="11"/>
      <c r="F19" s="11"/>
      <c r="G19" s="11"/>
      <c r="H19" s="11"/>
      <c r="I19" s="11"/>
      <c r="J19" s="1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ustomFormat="1" ht="14.25" customHeight="1">
      <c r="A20" s="1"/>
      <c r="B20" s="11"/>
      <c r="C20" s="11"/>
      <c r="D20" s="11"/>
      <c r="E20" s="11"/>
      <c r="F20" s="11"/>
      <c r="G20" s="11"/>
      <c r="H20" s="11"/>
      <c r="I20" s="11"/>
      <c r="J20" s="1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ustomFormat="1" ht="14.25" customHeight="1">
      <c r="A21" s="1"/>
      <c r="B21" s="11"/>
      <c r="C21" s="11"/>
      <c r="D21" s="11"/>
      <c r="E21" s="11"/>
      <c r="F21" s="11"/>
      <c r="G21" s="11"/>
      <c r="H21" s="11"/>
      <c r="I21" s="11"/>
      <c r="J21" s="1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ustomFormat="1" ht="14.25" customHeight="1">
      <c r="A22" s="1"/>
      <c r="B22" s="11"/>
      <c r="C22" s="11"/>
      <c r="D22" s="11"/>
      <c r="E22" s="11"/>
      <c r="F22" s="11"/>
      <c r="G22" s="11"/>
      <c r="H22" s="11"/>
      <c r="I22" s="11"/>
      <c r="J22" s="1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ustomFormat="1" ht="14.25" customHeight="1">
      <c r="A23" s="1"/>
      <c r="B23" s="11"/>
      <c r="C23" s="11"/>
      <c r="D23" s="11"/>
      <c r="E23" s="11"/>
      <c r="F23" s="11"/>
      <c r="G23" s="11"/>
      <c r="H23" s="11"/>
      <c r="I23" s="11"/>
      <c r="J23" s="1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ustomFormat="1" ht="14.25" customHeight="1">
      <c r="A24" s="1"/>
      <c r="B24" s="11"/>
      <c r="C24" s="11"/>
      <c r="D24" s="11"/>
      <c r="E24" s="11"/>
      <c r="F24" s="11"/>
      <c r="G24" s="11"/>
      <c r="H24" s="11"/>
      <c r="I24" s="11"/>
      <c r="J24" s="1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ustomFormat="1" ht="14.25" customHeight="1">
      <c r="A25" s="1"/>
      <c r="B25" s="11"/>
      <c r="C25" s="11"/>
      <c r="D25" s="11"/>
      <c r="E25" s="11"/>
      <c r="F25" s="11"/>
      <c r="G25" s="11"/>
      <c r="H25" s="11"/>
      <c r="I25" s="11"/>
      <c r="J25" s="1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ustomFormat="1" ht="14.25" customHeight="1">
      <c r="A26" s="1"/>
      <c r="B26" s="11"/>
      <c r="C26" s="11"/>
      <c r="D26" s="11"/>
      <c r="E26" s="11"/>
      <c r="F26" s="11"/>
      <c r="G26" s="11"/>
      <c r="H26" s="11"/>
      <c r="I26" s="11"/>
      <c r="J26" s="1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ustomFormat="1" ht="14.25" customHeight="1">
      <c r="A27" s="1"/>
      <c r="B27" s="11"/>
      <c r="C27" s="11"/>
      <c r="D27" s="11"/>
      <c r="E27" s="11"/>
      <c r="F27" s="11"/>
      <c r="G27" s="11"/>
      <c r="H27" s="11"/>
      <c r="I27" s="11"/>
      <c r="J27" s="1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ustomFormat="1" ht="14.25" customHeight="1">
      <c r="A28" s="1"/>
      <c r="B28" s="11"/>
      <c r="C28" s="11"/>
      <c r="D28" s="11"/>
      <c r="E28" s="11"/>
      <c r="F28" s="11"/>
      <c r="G28" s="11"/>
      <c r="H28" s="11"/>
      <c r="I28" s="11"/>
      <c r="J28" s="1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ustomFormat="1" ht="14.25" customHeight="1">
      <c r="A29" s="1"/>
      <c r="B29" s="11"/>
      <c r="C29" s="11"/>
      <c r="D29" s="11"/>
      <c r="E29" s="11"/>
      <c r="F29" s="11"/>
      <c r="G29" s="11"/>
      <c r="H29" s="11"/>
      <c r="I29" s="11"/>
      <c r="J29" s="1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ustomFormat="1" ht="14.25" customHeight="1">
      <c r="A30" s="1"/>
      <c r="B30" s="11"/>
      <c r="C30" s="11"/>
      <c r="D30" s="11"/>
      <c r="E30" s="11"/>
      <c r="F30" s="11"/>
      <c r="G30" s="11"/>
      <c r="H30" s="11"/>
      <c r="I30" s="11"/>
      <c r="J30" s="1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ustomFormat="1" ht="14.25" customHeight="1">
      <c r="A31" s="1"/>
      <c r="B31" s="11"/>
      <c r="C31" s="11"/>
      <c r="D31" s="11"/>
      <c r="E31" s="11"/>
      <c r="F31" s="11"/>
      <c r="G31" s="11"/>
      <c r="H31" s="11"/>
      <c r="I31" s="11"/>
      <c r="J31" s="1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ustomFormat="1" ht="14.25" customHeight="1">
      <c r="A32" s="1"/>
      <c r="B32" s="11"/>
      <c r="C32" s="11"/>
      <c r="D32" s="11"/>
      <c r="E32" s="11"/>
      <c r="F32" s="11"/>
      <c r="G32" s="11"/>
      <c r="H32" s="11"/>
      <c r="I32" s="11"/>
      <c r="J32" s="1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ustomFormat="1" ht="14.25" customHeight="1">
      <c r="A33" s="1"/>
      <c r="B33" s="11"/>
      <c r="C33" s="11"/>
      <c r="D33" s="11"/>
      <c r="E33" s="11"/>
      <c r="F33" s="11"/>
      <c r="G33" s="11"/>
      <c r="H33" s="11"/>
      <c r="I33" s="11"/>
      <c r="J33" s="1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ustomFormat="1" ht="14.25" customHeight="1">
      <c r="A34" s="1"/>
      <c r="B34" s="11"/>
      <c r="C34" s="11"/>
      <c r="D34" s="11"/>
      <c r="E34" s="11"/>
      <c r="F34" s="11"/>
      <c r="G34" s="11"/>
      <c r="H34" s="11"/>
      <c r="I34" s="11"/>
      <c r="J34" s="1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ustomFormat="1"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ustomFormat="1"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ustomFormat="1"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ustomFormat="1"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ustomFormat="1"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ustomFormat="1"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ustomFormat="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ustomFormat="1"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ustomFormat="1"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ustomFormat="1"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ustomFormat="1"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ustomFormat="1"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ustomFormat="1"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ustomFormat="1" ht="14.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ustomFormat="1" ht="14.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ustomFormat="1" ht="14.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ustomFormat="1" ht="14.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ustomFormat="1" ht="14.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ustomFormat="1" ht="14.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sheetData>
  <mergeCells count="7">
    <mergeCell ref="I11:J11"/>
    <mergeCell ref="H13:H15"/>
    <mergeCell ref="B3:D3"/>
    <mergeCell ref="F3:H3"/>
    <mergeCell ref="C4:D4"/>
    <mergeCell ref="C5:D5"/>
    <mergeCell ref="B11:G11"/>
  </mergeCells>
  <phoneticPr fontId="11" type="noConversion"/>
  <hyperlinks>
    <hyperlink ref="B1" location="Contents!A1" display="Back to Contents" xr:uid="{2D88E87A-E565-4D09-BB1A-8DDCE74E18CC}"/>
  </hyperlinks>
  <pageMargins left="0.70000000000000007" right="0.70000000000000007" top="0.75" bottom="0.75" header="0.30000000000000004" footer="0.30000000000000004"/>
  <pageSetup paperSize="9" fitToWidth="0"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2E076-0730-4CB8-B069-CCC3883FD875}">
  <dimension ref="A1:AS14"/>
  <sheetViews>
    <sheetView topLeftCell="A2" workbookViewId="0">
      <selection activeCell="I14" sqref="I14"/>
    </sheetView>
  </sheetViews>
  <sheetFormatPr defaultColWidth="9.1796875" defaultRowHeight="14"/>
  <cols>
    <col min="1" max="1" width="9.1796875" style="2" customWidth="1"/>
    <col min="2" max="2" width="31.1796875" style="2" customWidth="1"/>
    <col min="3" max="4" width="21.7265625" style="2" customWidth="1"/>
    <col min="5" max="5" width="57.7265625" style="2" customWidth="1"/>
    <col min="6" max="7" width="21.7265625" style="2" customWidth="1"/>
    <col min="8" max="8" width="11.1796875" style="2" customWidth="1"/>
    <col min="9" max="9" width="74.26953125" style="2" bestFit="1" customWidth="1"/>
    <col min="10" max="10" width="21.7265625" style="2" customWidth="1"/>
    <col min="11" max="11" width="34.453125" style="2" customWidth="1"/>
    <col min="12" max="14" width="21.7265625" style="2" customWidth="1"/>
    <col min="15" max="15" width="11.1796875" style="2" customWidth="1"/>
    <col min="16" max="16" width="9.1796875" style="2" customWidth="1"/>
    <col min="17" max="16384" width="9.1796875" style="2"/>
  </cols>
  <sheetData>
    <row r="1" spans="1:45" s="1" customFormat="1" ht="15" customHeight="1">
      <c r="B1" s="23" t="s">
        <v>47</v>
      </c>
    </row>
    <row r="2" spans="1:45" customFormat="1"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customFormat="1" ht="20.149999999999999" customHeight="1" thickBot="1">
      <c r="A3" s="1"/>
      <c r="B3" s="455" t="s">
        <v>275</v>
      </c>
      <c r="C3" s="455"/>
      <c r="D3" s="455"/>
      <c r="E3" s="332"/>
      <c r="F3" s="332"/>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customFormat="1" ht="14.5">
      <c r="A4" s="1"/>
      <c r="B4" s="76" t="s">
        <v>1</v>
      </c>
      <c r="C4" s="456" t="s">
        <v>2</v>
      </c>
      <c r="D4" s="456"/>
      <c r="E4" s="42"/>
      <c r="F4" s="42"/>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customFormat="1" ht="15" thickBot="1">
      <c r="A5" s="1"/>
      <c r="B5" s="6" t="s">
        <v>3</v>
      </c>
      <c r="C5" s="457" t="s">
        <v>228</v>
      </c>
      <c r="D5" s="457"/>
      <c r="E5" s="42"/>
      <c r="F5" s="42"/>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customFormat="1" ht="14.5">
      <c r="A6" s="1"/>
      <c r="B6" s="1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customFormat="1" ht="14.5">
      <c r="A7" s="1"/>
      <c r="B7" s="274" t="s">
        <v>274</v>
      </c>
      <c r="C7" s="331"/>
      <c r="D7" s="331"/>
      <c r="E7" s="330"/>
      <c r="F7" s="11"/>
      <c r="G7" s="1"/>
      <c r="H7" s="1"/>
      <c r="I7" s="274" t="s">
        <v>273</v>
      </c>
      <c r="J7" s="274"/>
      <c r="K7" s="274"/>
      <c r="L7" s="32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customFormat="1" ht="15" thickBo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customFormat="1" ht="15" thickBot="1">
      <c r="A9" s="1"/>
      <c r="B9" s="452" t="s">
        <v>272</v>
      </c>
      <c r="C9" s="452"/>
      <c r="D9" s="452"/>
      <c r="E9" s="452"/>
      <c r="F9" s="452"/>
      <c r="G9" s="452"/>
      <c r="H9" s="1"/>
      <c r="I9" s="452" t="s">
        <v>271</v>
      </c>
      <c r="J9" s="452"/>
      <c r="K9" s="452"/>
      <c r="L9" s="452"/>
      <c r="M9" s="452"/>
      <c r="N9" s="452"/>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customFormat="1" ht="98.5" thickBot="1">
      <c r="A10" s="1"/>
      <c r="B10" s="299" t="s">
        <v>254</v>
      </c>
      <c r="C10" s="96" t="s">
        <v>270</v>
      </c>
      <c r="D10" s="96" t="s">
        <v>266</v>
      </c>
      <c r="E10" s="96" t="s">
        <v>269</v>
      </c>
      <c r="F10" s="96" t="s">
        <v>265</v>
      </c>
      <c r="G10" s="28" t="s">
        <v>264</v>
      </c>
      <c r="H10" s="1"/>
      <c r="I10" s="299" t="s">
        <v>254</v>
      </c>
      <c r="J10" s="96" t="s">
        <v>268</v>
      </c>
      <c r="K10" s="96" t="s">
        <v>267</v>
      </c>
      <c r="L10" s="96" t="s">
        <v>266</v>
      </c>
      <c r="M10" s="96" t="s">
        <v>265</v>
      </c>
      <c r="N10" s="28" t="s">
        <v>264</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s="286" customFormat="1" ht="62.5" thickBot="1">
      <c r="A11" s="313"/>
      <c r="B11" s="328" t="s">
        <v>238</v>
      </c>
      <c r="C11" s="433" t="s">
        <v>349</v>
      </c>
      <c r="D11" s="326" t="s">
        <v>259</v>
      </c>
      <c r="E11" s="453" t="s">
        <v>231</v>
      </c>
      <c r="F11" s="326" t="s">
        <v>259</v>
      </c>
      <c r="G11" s="327"/>
      <c r="H11" s="313"/>
      <c r="I11" s="431" t="s">
        <v>347</v>
      </c>
      <c r="J11" s="326" t="s">
        <v>263</v>
      </c>
      <c r="K11" s="326" t="s">
        <v>260</v>
      </c>
      <c r="L11" s="326" t="s">
        <v>259</v>
      </c>
      <c r="M11" s="326" t="s">
        <v>259</v>
      </c>
      <c r="N11" s="325"/>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row>
    <row r="12" spans="1:45" s="286" customFormat="1" ht="62">
      <c r="A12" s="313"/>
      <c r="B12" s="324" t="s">
        <v>237</v>
      </c>
      <c r="C12" s="433" t="s">
        <v>349</v>
      </c>
      <c r="D12" s="321" t="s">
        <v>259</v>
      </c>
      <c r="E12" s="454"/>
      <c r="F12" s="321" t="s">
        <v>259</v>
      </c>
      <c r="G12" s="319"/>
      <c r="H12" s="313"/>
      <c r="I12" s="431" t="s">
        <v>347</v>
      </c>
      <c r="J12" s="322" t="s">
        <v>262</v>
      </c>
      <c r="K12" s="321" t="s">
        <v>260</v>
      </c>
      <c r="L12" s="320" t="s">
        <v>259</v>
      </c>
      <c r="M12" s="320" t="s">
        <v>259</v>
      </c>
      <c r="N12" s="319"/>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row>
    <row r="13" spans="1:45" s="286" customFormat="1" ht="14.25" customHeight="1">
      <c r="A13" s="313"/>
      <c r="B13" s="323"/>
      <c r="C13" s="322"/>
      <c r="D13" s="322"/>
      <c r="E13" s="322"/>
      <c r="F13" s="322"/>
      <c r="G13" s="319"/>
      <c r="H13" s="313"/>
      <c r="I13" s="431" t="s">
        <v>347</v>
      </c>
      <c r="J13" s="322" t="s">
        <v>262</v>
      </c>
      <c r="K13" s="321" t="s">
        <v>260</v>
      </c>
      <c r="L13" s="320" t="s">
        <v>259</v>
      </c>
      <c r="M13" s="320" t="s">
        <v>259</v>
      </c>
      <c r="N13" s="319"/>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row>
    <row r="14" spans="1:45" s="286" customFormat="1" ht="14.25" customHeight="1" thickBot="1">
      <c r="A14" s="313"/>
      <c r="B14" s="318"/>
      <c r="C14" s="317"/>
      <c r="D14" s="317"/>
      <c r="E14" s="317"/>
      <c r="F14" s="317"/>
      <c r="G14" s="314"/>
      <c r="H14" s="313"/>
      <c r="I14" s="431" t="s">
        <v>347</v>
      </c>
      <c r="J14" s="317" t="s">
        <v>261</v>
      </c>
      <c r="K14" s="316" t="s">
        <v>260</v>
      </c>
      <c r="L14" s="315" t="s">
        <v>259</v>
      </c>
      <c r="M14" s="315" t="s">
        <v>259</v>
      </c>
      <c r="N14" s="314"/>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row>
  </sheetData>
  <mergeCells count="6">
    <mergeCell ref="I9:N9"/>
    <mergeCell ref="E11:E12"/>
    <mergeCell ref="B3:D3"/>
    <mergeCell ref="C4:D4"/>
    <mergeCell ref="C5:D5"/>
    <mergeCell ref="B9:G9"/>
  </mergeCells>
  <phoneticPr fontId="11" type="noConversion"/>
  <hyperlinks>
    <hyperlink ref="B1" location="Contents!A1" display="Back to Contents" xr:uid="{42380F32-5758-46EC-A51B-A5E39A204FFC}"/>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61"/>
  <sheetViews>
    <sheetView workbookViewId="0"/>
  </sheetViews>
  <sheetFormatPr defaultColWidth="9.1796875" defaultRowHeight="14"/>
  <cols>
    <col min="1" max="1" width="9.1796875" style="2" customWidth="1"/>
    <col min="2" max="7" width="21.7265625" style="2" customWidth="1"/>
    <col min="8" max="8" width="9.1796875" style="2" customWidth="1"/>
    <col min="9" max="16384" width="9.1796875" style="2"/>
  </cols>
  <sheetData>
    <row r="1" spans="1:52" s="1" customFormat="1" ht="15" customHeight="1">
      <c r="B1" s="23" t="s">
        <v>47</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455" t="s">
        <v>48</v>
      </c>
      <c r="C3" s="455"/>
      <c r="D3" s="455"/>
      <c r="E3" s="24"/>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5" customHeight="1">
      <c r="A4" s="1"/>
      <c r="B4" s="25" t="s">
        <v>1</v>
      </c>
      <c r="C4" s="458" t="s">
        <v>49</v>
      </c>
      <c r="D4" s="458"/>
      <c r="E4" s="1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customHeight="1" thickBot="1">
      <c r="A5" s="1"/>
      <c r="B5" s="6" t="s">
        <v>3</v>
      </c>
      <c r="C5" s="459" t="s">
        <v>49</v>
      </c>
      <c r="D5" s="459"/>
      <c r="E5" s="1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5" thickBot="1">
      <c r="A6" s="1"/>
      <c r="B6" s="1"/>
      <c r="C6" s="1"/>
      <c r="D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 customHeight="1" thickBot="1">
      <c r="A7" s="1"/>
      <c r="B7" s="452" t="s">
        <v>50</v>
      </c>
      <c r="C7" s="452"/>
      <c r="D7" s="452"/>
      <c r="E7" s="452"/>
      <c r="F7" s="452"/>
      <c r="G7" s="452"/>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42.5" thickBot="1">
      <c r="A8" s="1"/>
      <c r="B8" s="26" t="s">
        <v>51</v>
      </c>
      <c r="C8" s="27" t="s">
        <v>52</v>
      </c>
      <c r="D8" s="27" t="s">
        <v>53</v>
      </c>
      <c r="E8" s="27" t="s">
        <v>54</v>
      </c>
      <c r="F8" s="27" t="s">
        <v>55</v>
      </c>
      <c r="G8" s="28" t="s">
        <v>56</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c r="A9" s="1"/>
      <c r="B9" s="29"/>
      <c r="C9" s="30"/>
      <c r="D9" s="30"/>
      <c r="E9" s="30"/>
      <c r="F9" s="30"/>
      <c r="G9" s="3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c r="A10" s="1"/>
      <c r="B10" s="32"/>
      <c r="C10" s="33"/>
      <c r="D10" s="33"/>
      <c r="E10" s="34"/>
      <c r="F10" s="34"/>
      <c r="G10" s="35"/>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c r="A11" s="1"/>
      <c r="B11" s="32"/>
      <c r="C11" s="33"/>
      <c r="D11" s="33"/>
      <c r="E11" s="34"/>
      <c r="F11" s="34"/>
      <c r="G11" s="35"/>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5">
      <c r="A12" s="1"/>
      <c r="B12" s="32"/>
      <c r="C12" s="33"/>
      <c r="D12" s="33"/>
      <c r="E12" s="34"/>
      <c r="F12" s="34"/>
      <c r="G12" s="35"/>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5">
      <c r="A13" s="1"/>
      <c r="B13" s="32"/>
      <c r="C13" s="33"/>
      <c r="D13" s="33"/>
      <c r="E13" s="34"/>
      <c r="F13" s="34"/>
      <c r="G13" s="35"/>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5">
      <c r="A14" s="1"/>
      <c r="B14" s="32"/>
      <c r="C14" s="33"/>
      <c r="D14" s="33"/>
      <c r="E14" s="34"/>
      <c r="F14" s="34"/>
      <c r="G14" s="35"/>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5">
      <c r="A15" s="1"/>
      <c r="B15" s="32"/>
      <c r="C15" s="33"/>
      <c r="D15" s="33"/>
      <c r="E15" s="34"/>
      <c r="F15" s="34"/>
      <c r="G15" s="35"/>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5">
      <c r="A16" s="1"/>
      <c r="B16" s="32"/>
      <c r="C16" s="33"/>
      <c r="D16" s="33"/>
      <c r="E16" s="34"/>
      <c r="F16" s="34"/>
      <c r="G16" s="35"/>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5">
      <c r="A17" s="1"/>
      <c r="B17" s="32"/>
      <c r="C17" s="33"/>
      <c r="D17" s="33"/>
      <c r="E17" s="34"/>
      <c r="F17" s="34"/>
      <c r="G17" s="35"/>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5">
      <c r="A18" s="1"/>
      <c r="B18" s="32"/>
      <c r="C18" s="33"/>
      <c r="D18" s="33"/>
      <c r="E18" s="34"/>
      <c r="F18" s="34"/>
      <c r="G18" s="35"/>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5">
      <c r="A19" s="1"/>
      <c r="B19" s="32"/>
      <c r="C19" s="33"/>
      <c r="D19" s="33"/>
      <c r="E19" s="34"/>
      <c r="F19" s="34"/>
      <c r="G19" s="35"/>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c r="A20" s="1"/>
      <c r="B20" s="32"/>
      <c r="C20" s="33"/>
      <c r="D20" s="33"/>
      <c r="E20" s="34"/>
      <c r="F20" s="34"/>
      <c r="G20" s="35"/>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c r="A21" s="1"/>
      <c r="B21" s="32"/>
      <c r="C21" s="33"/>
      <c r="D21" s="33"/>
      <c r="E21" s="34"/>
      <c r="F21" s="34"/>
      <c r="G21" s="35"/>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c r="A22" s="1"/>
      <c r="B22" s="32"/>
      <c r="C22" s="33"/>
      <c r="D22" s="33"/>
      <c r="E22" s="34"/>
      <c r="F22" s="34"/>
      <c r="G22" s="35"/>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5" thickBot="1">
      <c r="A23" s="1"/>
      <c r="B23" s="36"/>
      <c r="C23" s="37"/>
      <c r="D23" s="37"/>
      <c r="E23" s="38"/>
      <c r="F23" s="38"/>
      <c r="G23" s="39"/>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5">
      <c r="A24" s="1"/>
      <c r="B24" s="11"/>
      <c r="C24" s="442"/>
      <c r="D24" s="442"/>
      <c r="E24" s="442"/>
      <c r="F24" s="11"/>
      <c r="G24" s="1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sheetData>
  <mergeCells count="5">
    <mergeCell ref="B3:D3"/>
    <mergeCell ref="C4:D4"/>
    <mergeCell ref="C5:D5"/>
    <mergeCell ref="B7:G7"/>
    <mergeCell ref="C24:E24"/>
  </mergeCells>
  <phoneticPr fontId="11"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79AF0-2152-40D9-9DC6-F28971B30F64}">
  <sheetPr>
    <tabColor rgb="FFE2EFDA"/>
  </sheetPr>
  <dimension ref="A1:AZ15"/>
  <sheetViews>
    <sheetView topLeftCell="A4" workbookViewId="0">
      <selection activeCell="B16" sqref="B16:L1048576"/>
    </sheetView>
  </sheetViews>
  <sheetFormatPr defaultColWidth="9.1796875" defaultRowHeight="14"/>
  <cols>
    <col min="1" max="1" width="9.1796875" style="2" customWidth="1"/>
    <col min="2" max="3" width="21.7265625" style="2" customWidth="1"/>
    <col min="4" max="4" width="35.81640625" style="2" customWidth="1"/>
    <col min="5" max="5" width="33" style="2" hidden="1" customWidth="1"/>
    <col min="6" max="6" width="33.26953125" style="2" hidden="1" customWidth="1"/>
    <col min="7" max="8" width="21.7265625" style="2" hidden="1" customWidth="1"/>
    <col min="9" max="9" width="7.81640625" style="2" customWidth="1"/>
    <col min="10" max="10" width="45.26953125" style="2" bestFit="1" customWidth="1"/>
    <col min="11" max="11" width="27" style="2" customWidth="1"/>
    <col min="12" max="12" width="26.7265625" style="2" customWidth="1"/>
    <col min="13" max="13" width="9.1796875" style="2" customWidth="1"/>
    <col min="14" max="16384" width="9.1796875" style="2"/>
  </cols>
  <sheetData>
    <row r="1" spans="1:52" s="1" customFormat="1" ht="15" customHeight="1">
      <c r="B1" s="23" t="s">
        <v>47</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455" t="s">
        <v>276</v>
      </c>
      <c r="C3" s="455"/>
      <c r="D3" s="455"/>
      <c r="E3" s="1"/>
      <c r="F3" s="14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4" customHeight="1">
      <c r="A4" s="1"/>
      <c r="B4" s="76" t="s">
        <v>1</v>
      </c>
      <c r="C4" s="456" t="s">
        <v>2</v>
      </c>
      <c r="D4" s="456"/>
      <c r="E4" s="1"/>
      <c r="F4" s="442"/>
      <c r="G4" s="442"/>
      <c r="H4" s="442"/>
      <c r="I4" s="442"/>
      <c r="J4" s="357"/>
      <c r="K4" s="357"/>
      <c r="L4" s="357"/>
      <c r="M4" s="357"/>
      <c r="N4" s="357"/>
      <c r="O4" s="357"/>
      <c r="P4" s="357"/>
      <c r="Q4" s="357"/>
      <c r="R4" s="35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4" customHeight="1" thickBot="1">
      <c r="A5" s="1"/>
      <c r="B5" s="6" t="s">
        <v>3</v>
      </c>
      <c r="C5" s="463" t="s">
        <v>228</v>
      </c>
      <c r="D5" s="464"/>
      <c r="E5" s="1"/>
      <c r="F5" s="442"/>
      <c r="G5" s="442"/>
      <c r="H5" s="442"/>
      <c r="I5" s="442"/>
      <c r="J5" s="357"/>
      <c r="K5" s="357"/>
      <c r="L5" s="357"/>
      <c r="M5" s="357"/>
      <c r="N5" s="357"/>
      <c r="O5" s="357"/>
      <c r="P5" s="357"/>
      <c r="Q5" s="357"/>
      <c r="R5" s="357"/>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24" customHeight="1">
      <c r="A6" s="1"/>
      <c r="B6" s="41"/>
      <c r="C6" s="42"/>
      <c r="D6" s="42"/>
      <c r="E6" s="1"/>
      <c r="F6" s="358"/>
      <c r="G6" s="358"/>
      <c r="H6" s="358"/>
      <c r="I6" s="358"/>
      <c r="J6" s="357"/>
      <c r="K6" s="357"/>
      <c r="L6" s="357"/>
      <c r="M6" s="357"/>
      <c r="N6" s="357"/>
      <c r="O6" s="357"/>
      <c r="P6" s="357"/>
      <c r="Q6" s="357"/>
      <c r="R6" s="35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2.5" customHeight="1">
      <c r="A7" s="1"/>
      <c r="B7" s="283" t="s">
        <v>277</v>
      </c>
      <c r="C7" s="86"/>
      <c r="D7" s="86"/>
      <c r="E7" s="86"/>
      <c r="F7" s="86"/>
      <c r="G7" s="86"/>
      <c r="H7" s="86"/>
      <c r="I7" s="86"/>
      <c r="J7" s="86"/>
      <c r="K7" s="86"/>
      <c r="L7" s="87"/>
      <c r="M7" s="357"/>
      <c r="N7" s="357"/>
      <c r="O7" s="357"/>
      <c r="P7" s="357"/>
      <c r="Q7" s="357"/>
      <c r="R7" s="357"/>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20.65" customHeight="1">
      <c r="A8" s="1"/>
      <c r="B8" s="359" t="s">
        <v>278</v>
      </c>
      <c r="C8" s="90"/>
      <c r="D8" s="90"/>
      <c r="E8" s="90"/>
      <c r="F8" s="90"/>
      <c r="G8" s="90"/>
      <c r="H8" s="90"/>
      <c r="I8" s="90"/>
      <c r="J8" s="90"/>
      <c r="K8" s="90"/>
      <c r="L8" s="91"/>
      <c r="M8" s="357"/>
      <c r="N8" s="357"/>
      <c r="O8" s="357"/>
      <c r="P8" s="357"/>
      <c r="Q8" s="357"/>
      <c r="R8" s="357"/>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649999999999999" customHeight="1">
      <c r="A9" s="1"/>
      <c r="B9" s="284" t="s">
        <v>279</v>
      </c>
      <c r="C9" s="94"/>
      <c r="D9" s="94"/>
      <c r="E9" s="94"/>
      <c r="F9" s="94"/>
      <c r="G9" s="94"/>
      <c r="H9" s="94"/>
      <c r="I9" s="94"/>
      <c r="J9" s="94"/>
      <c r="K9" s="94"/>
      <c r="L9" s="95"/>
      <c r="M9" s="357"/>
      <c r="N9" s="357"/>
      <c r="O9" s="357"/>
      <c r="P9" s="357"/>
      <c r="Q9" s="357"/>
      <c r="R9" s="35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60" customFormat="1" ht="27.75" customHeight="1" thickBot="1">
      <c r="A11" s="11"/>
      <c r="B11" s="446" t="s">
        <v>280</v>
      </c>
      <c r="C11" s="446"/>
      <c r="D11" s="446"/>
      <c r="E11" s="446"/>
      <c r="F11" s="446"/>
      <c r="G11" s="446"/>
      <c r="H11" s="446"/>
      <c r="I11" s="11"/>
      <c r="J11" s="446" t="s">
        <v>281</v>
      </c>
      <c r="K11" s="446"/>
      <c r="L11" s="446"/>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52" ht="59.25" customHeight="1" thickBot="1">
      <c r="A12" s="1"/>
      <c r="B12" s="371" t="s">
        <v>88</v>
      </c>
      <c r="C12" s="366" t="s">
        <v>282</v>
      </c>
      <c r="D12" s="371" t="s">
        <v>283</v>
      </c>
      <c r="E12" s="362" t="s">
        <v>284</v>
      </c>
      <c r="F12" s="362" t="s">
        <v>285</v>
      </c>
      <c r="G12" s="362" t="s">
        <v>286</v>
      </c>
      <c r="H12" s="361" t="s">
        <v>287</v>
      </c>
      <c r="I12" s="363"/>
      <c r="J12" s="364" t="s">
        <v>52</v>
      </c>
      <c r="K12" s="365" t="s">
        <v>55</v>
      </c>
      <c r="L12" s="366" t="s">
        <v>288</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2" ht="15.5" customHeight="1">
      <c r="A13" s="1"/>
      <c r="B13" s="460" t="s">
        <v>351</v>
      </c>
      <c r="C13" s="461"/>
      <c r="D13" s="462"/>
      <c r="E13" s="369"/>
      <c r="F13" s="30"/>
      <c r="G13" s="30"/>
      <c r="H13" s="367"/>
      <c r="I13" s="1"/>
      <c r="J13" s="434" t="s">
        <v>350</v>
      </c>
      <c r="K13" s="375" t="s">
        <v>289</v>
      </c>
      <c r="L13" s="376" t="s">
        <v>342</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2" ht="15.5">
      <c r="A14" s="1"/>
      <c r="B14" s="380"/>
      <c r="C14" s="288"/>
      <c r="D14" s="374"/>
      <c r="E14" s="370"/>
      <c r="F14" s="33"/>
      <c r="G14" s="33"/>
      <c r="H14" s="368"/>
      <c r="I14" s="1"/>
      <c r="J14" s="377"/>
      <c r="K14" s="372" t="s">
        <v>289</v>
      </c>
      <c r="L14" s="378" t="s">
        <v>342</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2" ht="15.5">
      <c r="A15" s="1"/>
      <c r="B15" s="380"/>
      <c r="C15" s="373"/>
      <c r="D15" s="374"/>
      <c r="E15" s="370"/>
      <c r="F15" s="33"/>
      <c r="G15" s="33"/>
      <c r="H15" s="368"/>
      <c r="I15" s="1"/>
      <c r="J15" s="377"/>
      <c r="K15" s="372" t="s">
        <v>289</v>
      </c>
      <c r="L15" s="378" t="s">
        <v>342</v>
      </c>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row>
  </sheetData>
  <mergeCells count="7">
    <mergeCell ref="B13:D13"/>
    <mergeCell ref="J11:L11"/>
    <mergeCell ref="B3:D3"/>
    <mergeCell ref="C4:D4"/>
    <mergeCell ref="F4:I5"/>
    <mergeCell ref="C5:D5"/>
    <mergeCell ref="B11:H11"/>
  </mergeCells>
  <phoneticPr fontId="11" type="noConversion"/>
  <hyperlinks>
    <hyperlink ref="B1" location="Contents!A1" display="Back to Contents" xr:uid="{78645AC8-81A2-4F50-AB6A-B4D52B57D9C2}"/>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DEBF7"/>
  </sheetPr>
  <dimension ref="A1:M104"/>
  <sheetViews>
    <sheetView topLeftCell="A25" workbookViewId="0">
      <selection activeCell="E13" sqref="E13"/>
    </sheetView>
  </sheetViews>
  <sheetFormatPr defaultColWidth="9.1796875" defaultRowHeight="14"/>
  <cols>
    <col min="1" max="2" width="9.1796875" style="2"/>
    <col min="3" max="3" width="10" style="2" customWidth="1"/>
    <col min="4" max="4" width="18.1796875" style="2" customWidth="1"/>
    <col min="5" max="5" width="22.81640625" style="2" customWidth="1"/>
    <col min="6" max="6" width="22.7265625" style="2" customWidth="1"/>
    <col min="7" max="7" width="22" style="2" customWidth="1"/>
    <col min="8" max="16384" width="9.1796875" style="2"/>
  </cols>
  <sheetData>
    <row r="1" spans="1:13" s="1" customFormat="1" ht="15" customHeight="1"/>
    <row r="2" spans="1:13" ht="15" customHeight="1">
      <c r="A2" s="1"/>
      <c r="B2" s="1"/>
      <c r="C2" s="1"/>
      <c r="D2" s="23" t="s">
        <v>47</v>
      </c>
      <c r="E2" s="1"/>
      <c r="F2" s="1"/>
      <c r="G2" s="1"/>
      <c r="H2" s="1"/>
      <c r="I2" s="1"/>
      <c r="J2" s="1"/>
      <c r="K2" s="1"/>
      <c r="L2" s="1"/>
      <c r="M2" s="1"/>
    </row>
    <row r="3" spans="1:13" ht="20.149999999999999" customHeight="1" thickBot="1">
      <c r="A3" s="1"/>
      <c r="B3" s="1"/>
      <c r="C3" s="1"/>
      <c r="D3" s="1"/>
      <c r="E3" s="1"/>
      <c r="F3" s="1"/>
      <c r="G3" s="1"/>
      <c r="H3" s="1"/>
      <c r="I3" s="1"/>
      <c r="J3" s="1"/>
      <c r="K3" s="1"/>
      <c r="L3" s="1"/>
      <c r="M3" s="1"/>
    </row>
    <row r="4" spans="1:13" ht="18.5" thickBot="1">
      <c r="A4" s="1"/>
      <c r="B4" s="1"/>
      <c r="C4" s="1"/>
      <c r="D4" s="467" t="s">
        <v>57</v>
      </c>
      <c r="E4" s="468"/>
      <c r="F4" s="469"/>
      <c r="G4" s="1"/>
      <c r="H4" s="1"/>
      <c r="I4" s="1"/>
      <c r="J4" s="1"/>
      <c r="K4" s="1"/>
      <c r="L4" s="1"/>
      <c r="M4" s="1"/>
    </row>
    <row r="5" spans="1:13" ht="16" thickBot="1">
      <c r="A5" s="1"/>
      <c r="B5" s="1"/>
      <c r="C5" s="1"/>
      <c r="D5" s="25" t="s">
        <v>1</v>
      </c>
      <c r="E5" s="465" t="s">
        <v>2</v>
      </c>
      <c r="F5" s="466"/>
      <c r="G5" s="1"/>
      <c r="H5" s="1"/>
      <c r="I5" s="1"/>
      <c r="J5" s="1"/>
      <c r="K5" s="1"/>
      <c r="L5" s="1"/>
      <c r="M5" s="1"/>
    </row>
    <row r="6" spans="1:13" ht="16" thickBot="1">
      <c r="A6" s="1"/>
      <c r="B6" s="1"/>
      <c r="C6" s="1"/>
      <c r="D6" s="40" t="s">
        <v>3</v>
      </c>
      <c r="E6" s="470" t="s">
        <v>229</v>
      </c>
      <c r="F6" s="471"/>
      <c r="G6" s="1"/>
      <c r="H6" s="1"/>
      <c r="I6" s="1"/>
      <c r="J6" s="1"/>
      <c r="K6" s="1"/>
      <c r="L6" s="1"/>
      <c r="M6" s="1"/>
    </row>
    <row r="7" spans="1:13" ht="15" thickBot="1">
      <c r="A7" s="1"/>
      <c r="B7" s="1"/>
      <c r="C7" s="1"/>
      <c r="D7" s="41"/>
      <c r="E7" s="42"/>
      <c r="F7" s="42"/>
      <c r="G7" s="1"/>
      <c r="H7" s="1"/>
      <c r="I7" s="1"/>
      <c r="J7" s="1"/>
      <c r="K7" s="1"/>
      <c r="L7" s="1"/>
      <c r="M7" s="1"/>
    </row>
    <row r="8" spans="1:13" ht="14.5">
      <c r="A8" s="1"/>
      <c r="B8" s="1"/>
      <c r="C8" s="1"/>
      <c r="D8" s="43" t="s">
        <v>58</v>
      </c>
      <c r="E8" s="44"/>
      <c r="F8" s="45"/>
      <c r="G8" s="46"/>
      <c r="H8" s="1"/>
      <c r="I8" s="1"/>
      <c r="J8" s="1"/>
      <c r="K8" s="1"/>
      <c r="L8" s="1"/>
      <c r="M8" s="1"/>
    </row>
    <row r="9" spans="1:13" ht="14.5">
      <c r="A9" s="1"/>
      <c r="B9" s="1"/>
      <c r="C9" s="1"/>
      <c r="D9" s="47" t="s">
        <v>59</v>
      </c>
      <c r="E9" s="48"/>
      <c r="F9" s="48"/>
      <c r="G9" s="49"/>
      <c r="H9" s="1"/>
      <c r="I9" s="1"/>
      <c r="J9" s="1"/>
      <c r="K9" s="1"/>
      <c r="L9" s="1"/>
      <c r="M9" s="1"/>
    </row>
    <row r="10" spans="1:13" ht="15" thickBot="1">
      <c r="A10" s="1"/>
      <c r="B10" s="1"/>
      <c r="C10" s="1"/>
      <c r="D10" s="50" t="s">
        <v>60</v>
      </c>
      <c r="E10" s="51"/>
      <c r="F10" s="52"/>
      <c r="G10" s="53"/>
      <c r="H10" s="1"/>
      <c r="I10" s="1"/>
      <c r="J10" s="1"/>
      <c r="K10" s="1"/>
      <c r="L10" s="1"/>
      <c r="M10" s="1"/>
    </row>
    <row r="11" spans="1:13" ht="18.75" customHeight="1" thickBot="1">
      <c r="A11" s="1"/>
      <c r="B11" s="1"/>
      <c r="C11" s="1"/>
      <c r="D11" s="1"/>
      <c r="E11" s="1"/>
      <c r="F11" s="1"/>
      <c r="G11" s="1"/>
      <c r="H11" s="1"/>
      <c r="I11" s="1"/>
      <c r="J11" s="1"/>
      <c r="K11" s="1"/>
      <c r="L11" s="1"/>
      <c r="M11" s="1"/>
    </row>
    <row r="12" spans="1:13" ht="72" customHeight="1" thickBot="1">
      <c r="A12" s="1"/>
      <c r="B12" s="1"/>
      <c r="C12" s="1"/>
      <c r="D12" s="54" t="s">
        <v>61</v>
      </c>
      <c r="E12" s="55" t="s">
        <v>62</v>
      </c>
      <c r="F12" s="56" t="s">
        <v>63</v>
      </c>
      <c r="G12" s="56" t="s">
        <v>64</v>
      </c>
      <c r="H12" s="1"/>
      <c r="I12" s="1"/>
      <c r="J12" s="1"/>
      <c r="K12" s="1"/>
      <c r="L12" s="1"/>
      <c r="M12" s="1"/>
    </row>
    <row r="13" spans="1:13" ht="171.75" customHeight="1">
      <c r="A13" s="1"/>
      <c r="B13" s="1"/>
      <c r="C13" s="1"/>
      <c r="D13" s="57" t="s">
        <v>65</v>
      </c>
      <c r="E13" s="58">
        <v>100</v>
      </c>
      <c r="F13" s="472"/>
      <c r="G13" s="59"/>
      <c r="H13" s="1"/>
      <c r="I13" s="1"/>
      <c r="J13" s="1"/>
      <c r="K13" s="1"/>
      <c r="L13" s="1"/>
      <c r="M13" s="1"/>
    </row>
    <row r="14" spans="1:13" ht="143.25" customHeight="1">
      <c r="A14" s="1"/>
      <c r="B14" s="1"/>
      <c r="C14" s="1"/>
      <c r="D14" s="60" t="s">
        <v>66</v>
      </c>
      <c r="E14" s="58">
        <v>1.6050040449079001E-2</v>
      </c>
      <c r="F14" s="473"/>
      <c r="G14" s="61" t="s">
        <v>290</v>
      </c>
      <c r="H14" s="1"/>
      <c r="I14" s="1"/>
      <c r="J14" s="1"/>
      <c r="K14" s="1"/>
      <c r="L14" s="1"/>
      <c r="M14" s="1"/>
    </row>
    <row r="15" spans="1:13" ht="114" customHeight="1">
      <c r="A15" s="1"/>
      <c r="B15" s="1"/>
      <c r="C15" s="1"/>
      <c r="D15" s="57" t="s">
        <v>67</v>
      </c>
      <c r="E15" s="58">
        <v>99.983949959550927</v>
      </c>
      <c r="F15" s="473"/>
      <c r="G15" s="59"/>
      <c r="H15" s="1"/>
      <c r="I15" s="1"/>
      <c r="J15" s="1"/>
      <c r="K15" s="1"/>
      <c r="L15" s="1"/>
      <c r="M15" s="1"/>
    </row>
    <row r="16" spans="1:13" ht="114" customHeight="1">
      <c r="A16" s="1"/>
      <c r="B16" s="1"/>
      <c r="C16" s="1"/>
      <c r="D16" s="57" t="s">
        <v>68</v>
      </c>
      <c r="E16" s="58">
        <v>0</v>
      </c>
      <c r="F16" s="474"/>
      <c r="G16" s="59"/>
      <c r="H16" s="1"/>
      <c r="I16" s="1"/>
      <c r="J16" s="1"/>
      <c r="K16" s="1"/>
      <c r="L16" s="1"/>
      <c r="M16" s="1"/>
    </row>
    <row r="17" spans="1:13" ht="70">
      <c r="A17" s="1"/>
      <c r="B17" s="1"/>
      <c r="C17" s="1"/>
      <c r="D17" s="57" t="s">
        <v>69</v>
      </c>
      <c r="E17" s="58">
        <v>99.983949959550927</v>
      </c>
      <c r="F17" s="58">
        <v>0.32643609378108729</v>
      </c>
      <c r="G17" s="58">
        <v>0</v>
      </c>
      <c r="H17" s="1"/>
      <c r="I17" s="1"/>
      <c r="J17" s="1"/>
      <c r="K17" s="1"/>
      <c r="L17" s="1"/>
      <c r="M17" s="1"/>
    </row>
    <row r="18" spans="1:13">
      <c r="A18" s="1"/>
      <c r="B18" s="1"/>
      <c r="C18" s="1"/>
      <c r="D18" s="60" t="s">
        <v>70</v>
      </c>
      <c r="E18" s="58">
        <v>0</v>
      </c>
      <c r="F18" s="58">
        <v>0</v>
      </c>
      <c r="G18" s="58">
        <v>0</v>
      </c>
      <c r="H18" s="1"/>
      <c r="I18" s="1"/>
      <c r="J18" s="1"/>
      <c r="K18" s="1"/>
      <c r="L18" s="1"/>
      <c r="M18" s="1"/>
    </row>
    <row r="19" spans="1:13" ht="28">
      <c r="A19" s="1"/>
      <c r="B19" s="1"/>
      <c r="C19" s="1"/>
      <c r="D19" s="57" t="s">
        <v>71</v>
      </c>
      <c r="E19" s="58">
        <v>99.983949959550898</v>
      </c>
      <c r="F19" s="58">
        <v>0.32643609378108729</v>
      </c>
      <c r="G19" s="58">
        <v>0</v>
      </c>
      <c r="H19" s="1"/>
      <c r="I19" s="1"/>
      <c r="J19" s="1"/>
      <c r="K19" s="1"/>
      <c r="L19" s="1"/>
      <c r="M19" s="1"/>
    </row>
    <row r="20" spans="1:13" ht="42">
      <c r="A20" s="1"/>
      <c r="B20" s="1"/>
      <c r="C20" s="1"/>
      <c r="D20" s="57" t="s">
        <v>72</v>
      </c>
      <c r="E20" s="58">
        <v>5.7322848688145962</v>
      </c>
      <c r="F20" s="58">
        <v>6.2072771426171323E-3</v>
      </c>
      <c r="G20" s="58">
        <v>0</v>
      </c>
      <c r="H20" s="1"/>
      <c r="I20" s="1"/>
      <c r="J20" s="1"/>
      <c r="K20" s="1"/>
      <c r="L20" s="1"/>
      <c r="M20" s="1"/>
    </row>
    <row r="21" spans="1:13">
      <c r="A21" s="1"/>
      <c r="B21" s="1"/>
      <c r="C21" s="11"/>
      <c r="D21" s="57" t="s">
        <v>73</v>
      </c>
      <c r="E21" s="58">
        <v>1.0558023171125301E-2</v>
      </c>
      <c r="F21" s="58">
        <v>1.014461266336703E-5</v>
      </c>
      <c r="G21" s="58">
        <v>0</v>
      </c>
      <c r="H21" s="1"/>
      <c r="I21" s="1"/>
      <c r="J21" s="1"/>
      <c r="K21" s="1"/>
      <c r="L21" s="1"/>
      <c r="M21" s="1"/>
    </row>
    <row r="22" spans="1:13">
      <c r="A22" s="1"/>
      <c r="B22" s="1"/>
      <c r="C22" s="11"/>
      <c r="D22" s="57" t="s">
        <v>74</v>
      </c>
      <c r="E22" s="58">
        <v>1.1050354614567217</v>
      </c>
      <c r="F22" s="58">
        <v>3.6901028562997575E-3</v>
      </c>
      <c r="G22" s="58">
        <v>0</v>
      </c>
      <c r="H22" s="1"/>
      <c r="I22" s="1"/>
      <c r="J22" s="1"/>
      <c r="K22" s="1"/>
      <c r="L22" s="1"/>
      <c r="M22" s="1"/>
    </row>
    <row r="23" spans="1:13">
      <c r="A23" s="1"/>
      <c r="B23" s="1"/>
      <c r="C23" s="11"/>
      <c r="D23" s="57" t="s">
        <v>75</v>
      </c>
      <c r="E23" s="58">
        <v>93.136071606108445</v>
      </c>
      <c r="F23" s="58">
        <v>0.316528569169507</v>
      </c>
      <c r="G23" s="58">
        <v>0</v>
      </c>
      <c r="H23" s="1"/>
      <c r="I23" s="1"/>
      <c r="J23" s="1"/>
      <c r="K23" s="1"/>
      <c r="L23" s="1"/>
      <c r="M23" s="1"/>
    </row>
    <row r="24" spans="1:13" ht="28.5" thickBot="1">
      <c r="A24" s="1"/>
      <c r="B24" s="1"/>
      <c r="C24" s="1"/>
      <c r="D24" s="63" t="s">
        <v>76</v>
      </c>
      <c r="E24" s="58">
        <v>0</v>
      </c>
      <c r="F24" s="64"/>
      <c r="G24" s="65"/>
      <c r="H24" s="1"/>
      <c r="I24" s="1"/>
      <c r="J24" s="1"/>
      <c r="K24" s="1"/>
      <c r="L24" s="1"/>
      <c r="M24" s="1"/>
    </row>
    <row r="25" spans="1:13" ht="42">
      <c r="A25" s="1"/>
      <c r="B25" s="1"/>
      <c r="C25" s="1"/>
      <c r="D25" s="66" t="s">
        <v>72</v>
      </c>
      <c r="E25" s="58">
        <v>5.7322848688145962</v>
      </c>
      <c r="F25" s="58">
        <v>6.2072771426171323E-3</v>
      </c>
      <c r="G25" s="58">
        <v>0</v>
      </c>
      <c r="H25" s="1"/>
      <c r="I25" s="1"/>
      <c r="J25" s="1"/>
      <c r="K25" s="1"/>
      <c r="L25" s="1"/>
      <c r="M25" s="1"/>
    </row>
    <row r="26" spans="1:13">
      <c r="A26" s="1"/>
      <c r="B26" s="1"/>
      <c r="C26" s="1"/>
      <c r="D26" s="67" t="s">
        <v>77</v>
      </c>
      <c r="E26" s="58">
        <v>5.7322848688145962</v>
      </c>
      <c r="F26" s="58">
        <v>6.2072771426171323E-3</v>
      </c>
      <c r="G26" s="58">
        <v>0</v>
      </c>
      <c r="H26" s="1"/>
      <c r="I26" s="1"/>
      <c r="J26" s="1"/>
      <c r="K26" s="1"/>
      <c r="L26" s="1"/>
      <c r="M26" s="1"/>
    </row>
    <row r="27" spans="1:13">
      <c r="A27" s="1"/>
      <c r="B27" s="1"/>
      <c r="C27" s="1"/>
      <c r="D27" s="67" t="s">
        <v>78</v>
      </c>
      <c r="E27" s="58">
        <v>0</v>
      </c>
      <c r="F27" s="62"/>
      <c r="G27" s="59"/>
      <c r="H27" s="1"/>
      <c r="I27" s="1"/>
      <c r="J27" s="1"/>
      <c r="K27" s="1"/>
      <c r="L27" s="1"/>
      <c r="M27" s="1"/>
    </row>
    <row r="28" spans="1:13" ht="28.5" thickBot="1">
      <c r="A28" s="1"/>
      <c r="B28" s="1"/>
      <c r="C28" s="1"/>
      <c r="D28" s="68" t="s">
        <v>79</v>
      </c>
      <c r="E28" s="58">
        <v>0</v>
      </c>
      <c r="F28" s="69"/>
      <c r="G28" s="70"/>
      <c r="H28" s="1"/>
      <c r="I28" s="1"/>
      <c r="J28" s="1"/>
      <c r="K28" s="1"/>
      <c r="L28" s="1"/>
      <c r="M28" s="1"/>
    </row>
    <row r="29" spans="1:13" ht="28">
      <c r="A29" s="1"/>
      <c r="B29" s="1"/>
      <c r="C29" s="1"/>
      <c r="D29" s="71" t="s">
        <v>80</v>
      </c>
      <c r="E29" s="58">
        <v>0</v>
      </c>
      <c r="F29" s="72">
        <v>0</v>
      </c>
      <c r="G29" s="73"/>
      <c r="H29" s="1"/>
      <c r="I29" s="1"/>
      <c r="J29" s="1"/>
      <c r="K29" s="1"/>
      <c r="L29" s="1"/>
      <c r="M29" s="1"/>
    </row>
    <row r="30" spans="1:13" ht="42">
      <c r="A30" s="1"/>
      <c r="B30" s="1"/>
      <c r="C30" s="1"/>
      <c r="D30" s="57" t="s">
        <v>81</v>
      </c>
      <c r="E30" s="58">
        <v>0</v>
      </c>
      <c r="F30" s="74">
        <v>0</v>
      </c>
      <c r="G30" s="59"/>
      <c r="H30" s="1"/>
      <c r="I30" s="1"/>
      <c r="J30" s="1"/>
      <c r="K30" s="1"/>
      <c r="L30" s="1"/>
      <c r="M30" s="1"/>
    </row>
    <row r="31" spans="1:13" ht="56">
      <c r="A31" s="1"/>
      <c r="B31" s="1"/>
      <c r="C31" s="1"/>
      <c r="D31" s="57" t="s">
        <v>82</v>
      </c>
      <c r="E31" s="58">
        <v>0</v>
      </c>
      <c r="F31" s="74">
        <v>0</v>
      </c>
      <c r="G31" s="59"/>
      <c r="H31" s="1"/>
      <c r="I31" s="1"/>
      <c r="J31" s="1"/>
      <c r="K31" s="1"/>
      <c r="L31" s="1"/>
      <c r="M31" s="1"/>
    </row>
    <row r="32" spans="1:13" ht="56.5" thickBot="1">
      <c r="A32" s="1"/>
      <c r="B32" s="1"/>
      <c r="C32" s="1"/>
      <c r="D32" s="75" t="s">
        <v>83</v>
      </c>
      <c r="E32" s="58">
        <v>0</v>
      </c>
      <c r="F32" s="74">
        <v>0</v>
      </c>
      <c r="G32" s="70"/>
      <c r="H32" s="1"/>
      <c r="I32" s="1"/>
      <c r="J32" s="1"/>
      <c r="K32" s="1"/>
      <c r="L32" s="1"/>
      <c r="M32" s="1"/>
    </row>
    <row r="33" spans="1:13">
      <c r="A33" s="1"/>
      <c r="B33" s="1"/>
      <c r="C33" s="1"/>
      <c r="D33" s="71" t="s">
        <v>84</v>
      </c>
      <c r="E33" s="58">
        <v>5.7322848688145962</v>
      </c>
      <c r="F33" s="58">
        <v>6.2072771426171323E-3</v>
      </c>
      <c r="G33" s="58">
        <v>0</v>
      </c>
      <c r="H33" s="1"/>
      <c r="I33" s="1"/>
      <c r="J33" s="1"/>
      <c r="K33" s="1"/>
      <c r="L33" s="1"/>
      <c r="M33" s="1"/>
    </row>
    <row r="34" spans="1:13" ht="42">
      <c r="A34" s="1"/>
      <c r="B34" s="1"/>
      <c r="C34" s="1"/>
      <c r="D34" s="57" t="s">
        <v>85</v>
      </c>
      <c r="E34" s="58">
        <v>0</v>
      </c>
      <c r="F34" s="74">
        <v>0</v>
      </c>
      <c r="G34" s="59"/>
      <c r="H34" s="1"/>
      <c r="I34" s="1"/>
      <c r="J34" s="1"/>
      <c r="K34" s="1"/>
      <c r="L34" s="1"/>
      <c r="M34" s="1"/>
    </row>
    <row r="35" spans="1:13" ht="56">
      <c r="A35" s="1"/>
      <c r="B35" s="1"/>
      <c r="C35" s="1"/>
      <c r="D35" s="57" t="s">
        <v>86</v>
      </c>
      <c r="E35" s="58">
        <v>5.7322848688145962</v>
      </c>
      <c r="F35" s="58">
        <v>6.2072771426171323E-3</v>
      </c>
      <c r="G35" s="58">
        <v>0</v>
      </c>
      <c r="H35" s="1"/>
      <c r="I35" s="1"/>
      <c r="J35" s="1"/>
      <c r="K35" s="1"/>
      <c r="L35" s="1"/>
      <c r="M35" s="1"/>
    </row>
    <row r="36" spans="1:13" ht="27" customHeight="1" thickBot="1">
      <c r="A36" s="1"/>
      <c r="B36" s="1"/>
      <c r="C36" s="1"/>
      <c r="D36" s="75" t="s">
        <v>87</v>
      </c>
      <c r="E36" s="58">
        <v>0</v>
      </c>
      <c r="F36" s="74">
        <v>0</v>
      </c>
      <c r="G36" s="70"/>
      <c r="H36" s="1"/>
      <c r="I36" s="1"/>
      <c r="J36" s="1"/>
      <c r="K36" s="1"/>
      <c r="L36" s="1"/>
      <c r="M36" s="1"/>
    </row>
    <row r="37" spans="1:13">
      <c r="A37" s="1"/>
      <c r="B37" s="1"/>
      <c r="C37" s="1"/>
      <c r="D37" s="1"/>
      <c r="E37" s="1"/>
      <c r="F37" s="1"/>
      <c r="G37" s="1"/>
      <c r="H37" s="1"/>
      <c r="I37" s="1"/>
      <c r="J37" s="1"/>
      <c r="K37" s="1"/>
      <c r="L37" s="1"/>
      <c r="M37" s="1"/>
    </row>
    <row r="38" spans="1:13">
      <c r="A38" s="1"/>
      <c r="B38" s="1"/>
      <c r="C38" s="1"/>
      <c r="D38" s="1"/>
      <c r="E38" s="1"/>
      <c r="F38" s="1"/>
      <c r="G38" s="1"/>
      <c r="H38" s="1"/>
      <c r="I38" s="1"/>
      <c r="J38" s="1"/>
      <c r="K38" s="1"/>
      <c r="L38" s="1"/>
      <c r="M38" s="1"/>
    </row>
    <row r="39" spans="1:13">
      <c r="A39" s="1"/>
      <c r="B39" s="1"/>
      <c r="C39" s="1"/>
      <c r="D39" s="1"/>
      <c r="E39" s="1"/>
      <c r="F39" s="1"/>
      <c r="G39" s="1"/>
      <c r="H39" s="1"/>
      <c r="I39" s="1"/>
      <c r="J39" s="1"/>
      <c r="K39" s="1"/>
      <c r="L39" s="1"/>
      <c r="M39" s="1"/>
    </row>
    <row r="40" spans="1:13">
      <c r="A40" s="1"/>
      <c r="B40" s="1"/>
      <c r="C40" s="1"/>
      <c r="D40" s="1"/>
      <c r="E40" s="1"/>
      <c r="F40" s="1"/>
      <c r="G40" s="1"/>
      <c r="H40" s="1"/>
      <c r="I40" s="1"/>
      <c r="J40" s="1"/>
      <c r="K40" s="1"/>
      <c r="L40" s="1"/>
      <c r="M40" s="1"/>
    </row>
    <row r="41" spans="1:13">
      <c r="A41" s="1"/>
      <c r="B41" s="1"/>
      <c r="C41" s="1"/>
      <c r="D41" s="1"/>
      <c r="E41" s="1"/>
      <c r="F41" s="1"/>
      <c r="G41" s="1"/>
      <c r="H41" s="1"/>
      <c r="I41" s="1"/>
      <c r="J41" s="1"/>
      <c r="K41" s="1"/>
      <c r="L41" s="1"/>
      <c r="M41" s="1"/>
    </row>
    <row r="42" spans="1:13">
      <c r="A42" s="1"/>
      <c r="B42" s="1"/>
      <c r="C42" s="1"/>
      <c r="D42" s="1"/>
      <c r="E42" s="1"/>
      <c r="F42" s="1"/>
      <c r="G42" s="1"/>
      <c r="H42" s="1"/>
      <c r="I42" s="1"/>
      <c r="J42" s="1"/>
      <c r="K42" s="1"/>
      <c r="L42" s="1"/>
      <c r="M42" s="1"/>
    </row>
    <row r="43" spans="1:13">
      <c r="A43" s="1"/>
      <c r="B43" s="1"/>
      <c r="C43" s="1"/>
      <c r="D43" s="1"/>
      <c r="E43" s="1"/>
      <c r="F43" s="1"/>
      <c r="G43" s="1"/>
      <c r="H43" s="1"/>
      <c r="I43" s="1"/>
      <c r="J43" s="1"/>
      <c r="K43" s="1"/>
      <c r="L43" s="1"/>
      <c r="M43" s="1"/>
    </row>
    <row r="44" spans="1:13">
      <c r="A44" s="1"/>
      <c r="B44" s="1"/>
      <c r="C44" s="1"/>
      <c r="D44" s="1"/>
      <c r="E44" s="1"/>
      <c r="F44" s="1"/>
      <c r="G44" s="1"/>
      <c r="H44" s="1"/>
      <c r="I44" s="1"/>
      <c r="J44" s="1"/>
      <c r="K44" s="1"/>
      <c r="L44" s="1"/>
      <c r="M44" s="1"/>
    </row>
    <row r="45" spans="1:13">
      <c r="A45" s="1"/>
      <c r="B45" s="1"/>
      <c r="C45" s="1"/>
      <c r="D45" s="1"/>
      <c r="E45" s="1"/>
      <c r="F45" s="1"/>
      <c r="G45" s="1"/>
      <c r="H45" s="1"/>
      <c r="I45" s="1"/>
      <c r="J45" s="1"/>
      <c r="K45" s="1"/>
      <c r="L45" s="1"/>
      <c r="M45" s="1"/>
    </row>
    <row r="46" spans="1:13">
      <c r="A46" s="1"/>
      <c r="B46" s="1"/>
      <c r="C46" s="1"/>
      <c r="D46" s="1"/>
      <c r="E46" s="1"/>
      <c r="F46" s="1"/>
      <c r="G46" s="1"/>
      <c r="H46" s="1"/>
      <c r="I46" s="1"/>
      <c r="J46" s="1"/>
      <c r="K46" s="1"/>
      <c r="L46" s="1"/>
      <c r="M46" s="1"/>
    </row>
    <row r="47" spans="1:13">
      <c r="A47" s="1"/>
      <c r="B47" s="1"/>
      <c r="C47" s="1"/>
      <c r="D47" s="1"/>
      <c r="E47" s="1"/>
      <c r="F47" s="1"/>
      <c r="G47" s="1"/>
      <c r="H47" s="1"/>
      <c r="I47" s="1"/>
      <c r="J47" s="1"/>
      <c r="K47" s="1"/>
      <c r="L47" s="1"/>
      <c r="M47" s="1"/>
    </row>
    <row r="48" spans="1:13">
      <c r="A48" s="1"/>
      <c r="B48" s="1"/>
      <c r="C48" s="1"/>
      <c r="D48" s="1"/>
      <c r="E48" s="1"/>
      <c r="F48" s="1"/>
      <c r="G48" s="1"/>
      <c r="H48" s="1"/>
      <c r="I48" s="1"/>
      <c r="J48" s="1"/>
      <c r="K48" s="1"/>
      <c r="L48" s="1"/>
      <c r="M48" s="1"/>
    </row>
    <row r="49" spans="1:13">
      <c r="A49" s="1"/>
      <c r="B49" s="1"/>
      <c r="C49" s="1"/>
      <c r="D49" s="1"/>
      <c r="E49" s="1"/>
      <c r="F49" s="1"/>
      <c r="G49" s="1"/>
      <c r="H49" s="1"/>
      <c r="I49" s="1"/>
      <c r="J49" s="1"/>
      <c r="K49" s="1"/>
      <c r="L49" s="1"/>
      <c r="M49" s="1"/>
    </row>
    <row r="50" spans="1:13">
      <c r="A50" s="1"/>
      <c r="B50" s="1"/>
      <c r="C50" s="1"/>
      <c r="D50" s="1"/>
      <c r="E50" s="1"/>
      <c r="F50" s="1"/>
      <c r="G50" s="1"/>
      <c r="H50" s="1"/>
      <c r="I50" s="1"/>
      <c r="J50" s="1"/>
      <c r="K50" s="1"/>
      <c r="L50" s="1"/>
      <c r="M50" s="1"/>
    </row>
    <row r="51" spans="1:13">
      <c r="A51" s="1"/>
      <c r="B51" s="1"/>
      <c r="C51" s="1"/>
      <c r="D51" s="1"/>
      <c r="E51" s="1"/>
      <c r="F51" s="1"/>
      <c r="G51" s="1"/>
      <c r="H51" s="1"/>
      <c r="I51" s="1"/>
      <c r="J51" s="1"/>
      <c r="K51" s="1"/>
      <c r="L51" s="1"/>
      <c r="M51" s="1"/>
    </row>
    <row r="52" spans="1:13">
      <c r="A52" s="1"/>
      <c r="B52" s="1"/>
      <c r="C52" s="1"/>
      <c r="D52" s="1"/>
      <c r="E52" s="1"/>
      <c r="F52" s="1"/>
      <c r="G52" s="1"/>
      <c r="H52" s="1"/>
      <c r="I52" s="1"/>
      <c r="J52" s="1"/>
      <c r="K52" s="1"/>
      <c r="L52" s="1"/>
      <c r="M52" s="1"/>
    </row>
    <row r="53" spans="1:13">
      <c r="A53" s="1"/>
      <c r="B53" s="1"/>
      <c r="C53" s="1"/>
      <c r="D53" s="1"/>
      <c r="E53" s="1"/>
      <c r="F53" s="1"/>
      <c r="G53" s="1"/>
      <c r="H53" s="1"/>
      <c r="I53" s="1"/>
      <c r="J53" s="1"/>
      <c r="K53" s="1"/>
      <c r="L53" s="1"/>
      <c r="M53" s="1"/>
    </row>
    <row r="54" spans="1:13">
      <c r="A54" s="1"/>
      <c r="B54" s="1"/>
      <c r="C54" s="1"/>
      <c r="D54" s="1"/>
      <c r="E54" s="1"/>
      <c r="F54" s="1"/>
      <c r="G54" s="1"/>
      <c r="H54" s="1"/>
      <c r="I54" s="1"/>
      <c r="J54" s="1"/>
      <c r="K54" s="1"/>
      <c r="L54" s="1"/>
      <c r="M54" s="1"/>
    </row>
    <row r="55" spans="1:13">
      <c r="A55" s="1"/>
      <c r="B55" s="1"/>
      <c r="C55" s="1"/>
      <c r="D55" s="1"/>
      <c r="E55" s="1"/>
      <c r="F55" s="1"/>
      <c r="G55" s="1"/>
      <c r="H55" s="1"/>
      <c r="I55" s="1"/>
      <c r="J55" s="1"/>
      <c r="K55" s="1"/>
      <c r="L55" s="1"/>
      <c r="M55" s="1"/>
    </row>
    <row r="56" spans="1:13">
      <c r="A56" s="1"/>
      <c r="B56" s="1"/>
      <c r="C56" s="1"/>
      <c r="D56" s="1"/>
      <c r="E56" s="1"/>
      <c r="F56" s="1"/>
      <c r="G56" s="1"/>
      <c r="H56" s="1"/>
      <c r="I56" s="1"/>
      <c r="J56" s="1"/>
      <c r="K56" s="1"/>
      <c r="L56" s="1"/>
      <c r="M56" s="1"/>
    </row>
    <row r="57" spans="1:13">
      <c r="A57" s="1"/>
      <c r="B57" s="1"/>
      <c r="C57" s="1"/>
      <c r="D57" s="1"/>
      <c r="E57" s="1"/>
      <c r="F57" s="1"/>
      <c r="G57" s="1"/>
      <c r="H57" s="1"/>
      <c r="I57" s="1"/>
      <c r="J57" s="1"/>
      <c r="K57" s="1"/>
      <c r="L57" s="1"/>
      <c r="M57" s="1"/>
    </row>
    <row r="58" spans="1:13">
      <c r="A58" s="1"/>
      <c r="B58" s="1"/>
      <c r="C58" s="1"/>
      <c r="D58" s="1"/>
      <c r="E58" s="1"/>
      <c r="F58" s="1"/>
      <c r="G58" s="1"/>
      <c r="H58" s="1"/>
      <c r="I58" s="1"/>
      <c r="J58" s="1"/>
      <c r="K58" s="1"/>
      <c r="L58" s="1"/>
      <c r="M58" s="1"/>
    </row>
    <row r="59" spans="1:13">
      <c r="A59" s="1"/>
      <c r="B59" s="1"/>
      <c r="C59" s="1"/>
      <c r="D59" s="1"/>
      <c r="E59" s="1"/>
      <c r="F59" s="1"/>
      <c r="G59" s="1"/>
      <c r="H59" s="1"/>
      <c r="I59" s="1"/>
      <c r="J59" s="1"/>
      <c r="K59" s="1"/>
      <c r="L59" s="1"/>
      <c r="M59" s="1"/>
    </row>
    <row r="60" spans="1:13">
      <c r="A60" s="1"/>
      <c r="B60" s="1"/>
      <c r="C60" s="1"/>
      <c r="D60" s="1"/>
      <c r="E60" s="1"/>
      <c r="F60" s="1"/>
      <c r="G60" s="1"/>
      <c r="H60" s="1"/>
      <c r="I60" s="1"/>
      <c r="J60" s="1"/>
      <c r="K60" s="1"/>
      <c r="L60" s="1"/>
      <c r="M60" s="1"/>
    </row>
    <row r="61" spans="1:13">
      <c r="A61" s="1"/>
      <c r="B61" s="1"/>
      <c r="C61" s="1"/>
      <c r="D61" s="1"/>
      <c r="E61" s="1"/>
      <c r="F61" s="1"/>
      <c r="G61" s="1"/>
      <c r="H61" s="1"/>
      <c r="I61" s="1"/>
      <c r="J61" s="1"/>
      <c r="K61" s="1"/>
      <c r="L61" s="1"/>
      <c r="M61" s="1"/>
    </row>
    <row r="62" spans="1:13">
      <c r="A62" s="1"/>
      <c r="B62" s="1"/>
      <c r="C62" s="1"/>
      <c r="D62" s="1"/>
      <c r="E62" s="1"/>
      <c r="F62" s="1"/>
      <c r="G62" s="1"/>
      <c r="H62" s="1"/>
      <c r="I62" s="1"/>
      <c r="J62" s="1"/>
      <c r="K62" s="1"/>
      <c r="L62" s="1"/>
      <c r="M62" s="1"/>
    </row>
    <row r="63" spans="1:13">
      <c r="A63" s="1"/>
      <c r="B63" s="1"/>
      <c r="C63" s="1"/>
      <c r="D63" s="1"/>
      <c r="E63" s="1"/>
      <c r="F63" s="1"/>
      <c r="G63" s="1"/>
      <c r="H63" s="1"/>
      <c r="I63" s="1"/>
      <c r="J63" s="1"/>
      <c r="K63" s="1"/>
      <c r="L63" s="1"/>
      <c r="M63" s="1"/>
    </row>
    <row r="64" spans="1:13">
      <c r="A64" s="1"/>
      <c r="B64" s="1"/>
      <c r="C64" s="1"/>
      <c r="D64" s="1"/>
      <c r="E64" s="1"/>
      <c r="F64" s="1"/>
      <c r="G64" s="1"/>
      <c r="H64" s="1"/>
      <c r="I64" s="1"/>
      <c r="J64" s="1"/>
      <c r="K64" s="1"/>
      <c r="L64" s="1"/>
      <c r="M64" s="1"/>
    </row>
    <row r="65" spans="1:13">
      <c r="A65" s="1"/>
      <c r="B65" s="1"/>
      <c r="C65" s="1"/>
      <c r="D65" s="1"/>
      <c r="E65" s="1"/>
      <c r="F65" s="1"/>
      <c r="G65" s="1"/>
      <c r="H65" s="1"/>
      <c r="I65" s="1"/>
      <c r="J65" s="1"/>
      <c r="K65" s="1"/>
      <c r="L65" s="1"/>
      <c r="M65" s="1"/>
    </row>
    <row r="66" spans="1:13">
      <c r="A66" s="1"/>
      <c r="B66" s="1"/>
      <c r="C66" s="1"/>
      <c r="D66" s="1"/>
      <c r="E66" s="1"/>
      <c r="F66" s="1"/>
      <c r="G66" s="1"/>
      <c r="H66" s="1"/>
      <c r="I66" s="1"/>
      <c r="J66" s="1"/>
      <c r="K66" s="1"/>
      <c r="L66" s="1"/>
      <c r="M66" s="1"/>
    </row>
    <row r="67" spans="1:13">
      <c r="A67" s="1"/>
      <c r="B67" s="1"/>
      <c r="C67" s="1"/>
      <c r="D67" s="1"/>
      <c r="E67" s="1"/>
      <c r="F67" s="1"/>
      <c r="G67" s="1"/>
      <c r="H67" s="1"/>
      <c r="I67" s="1"/>
      <c r="J67" s="1"/>
      <c r="K67" s="1"/>
      <c r="L67" s="1"/>
      <c r="M67" s="1"/>
    </row>
    <row r="68" spans="1:13">
      <c r="A68" s="1"/>
      <c r="B68" s="1"/>
      <c r="C68" s="1"/>
      <c r="D68" s="1"/>
      <c r="E68" s="1"/>
      <c r="F68" s="1"/>
      <c r="G68" s="1"/>
      <c r="H68" s="1"/>
      <c r="I68" s="1"/>
      <c r="J68" s="1"/>
      <c r="K68" s="1"/>
      <c r="L68" s="1"/>
      <c r="M68" s="1"/>
    </row>
    <row r="69" spans="1:13">
      <c r="A69" s="1"/>
      <c r="B69" s="1"/>
      <c r="C69" s="1"/>
      <c r="D69" s="1"/>
      <c r="E69" s="1"/>
      <c r="F69" s="1"/>
      <c r="G69" s="1"/>
      <c r="H69" s="1"/>
      <c r="I69" s="1"/>
      <c r="J69" s="1"/>
      <c r="K69" s="1"/>
      <c r="L69" s="1"/>
      <c r="M69" s="1"/>
    </row>
    <row r="70" spans="1:13">
      <c r="A70" s="1"/>
      <c r="B70" s="1"/>
      <c r="C70" s="1"/>
      <c r="D70" s="1"/>
      <c r="E70" s="1"/>
      <c r="F70" s="1"/>
      <c r="G70" s="1"/>
      <c r="H70" s="1"/>
      <c r="I70" s="1"/>
      <c r="J70" s="1"/>
      <c r="K70" s="1"/>
      <c r="L70" s="1"/>
      <c r="M70" s="1"/>
    </row>
    <row r="71" spans="1:13">
      <c r="A71" s="1"/>
      <c r="B71" s="1"/>
      <c r="C71" s="1"/>
      <c r="D71" s="1"/>
      <c r="E71" s="1"/>
      <c r="F71" s="1"/>
      <c r="G71" s="1"/>
      <c r="H71" s="1"/>
      <c r="I71" s="1"/>
      <c r="J71" s="1"/>
      <c r="K71" s="1"/>
      <c r="L71" s="1"/>
      <c r="M71" s="1"/>
    </row>
    <row r="72" spans="1:13">
      <c r="A72" s="1"/>
      <c r="B72" s="1"/>
      <c r="C72" s="1"/>
      <c r="D72" s="1"/>
      <c r="E72" s="1"/>
      <c r="F72" s="1"/>
      <c r="G72" s="1"/>
      <c r="H72" s="1"/>
      <c r="I72" s="1"/>
      <c r="J72" s="1"/>
      <c r="K72" s="1"/>
      <c r="L72" s="1"/>
      <c r="M72" s="1"/>
    </row>
    <row r="73" spans="1:13">
      <c r="A73" s="1"/>
      <c r="B73" s="1"/>
      <c r="C73" s="1"/>
      <c r="D73" s="1"/>
      <c r="E73" s="1"/>
      <c r="F73" s="1"/>
      <c r="G73" s="1"/>
      <c r="H73" s="1"/>
      <c r="I73" s="1"/>
      <c r="J73" s="1"/>
      <c r="K73" s="1"/>
      <c r="L73" s="1"/>
      <c r="M73" s="1"/>
    </row>
    <row r="74" spans="1:13">
      <c r="A74" s="1"/>
      <c r="B74" s="1"/>
      <c r="C74" s="1"/>
      <c r="D74" s="1"/>
      <c r="E74" s="1"/>
      <c r="F74" s="1"/>
      <c r="G74" s="1"/>
      <c r="H74" s="1"/>
      <c r="I74" s="1"/>
      <c r="J74" s="1"/>
      <c r="K74" s="1"/>
      <c r="L74" s="1"/>
      <c r="M74" s="1"/>
    </row>
    <row r="75" spans="1:13">
      <c r="A75" s="1"/>
      <c r="B75" s="1"/>
      <c r="C75" s="1"/>
      <c r="D75" s="1"/>
      <c r="E75" s="1"/>
      <c r="F75" s="1"/>
      <c r="G75" s="1"/>
      <c r="H75" s="1"/>
      <c r="I75" s="1"/>
      <c r="J75" s="1"/>
      <c r="K75" s="1"/>
      <c r="L75" s="1"/>
      <c r="M75" s="1"/>
    </row>
    <row r="76" spans="1:13">
      <c r="A76" s="1"/>
      <c r="B76" s="1"/>
      <c r="C76" s="1"/>
      <c r="D76" s="1"/>
      <c r="E76" s="1"/>
      <c r="F76" s="1"/>
      <c r="G76" s="1"/>
      <c r="H76" s="1"/>
      <c r="I76" s="1"/>
      <c r="J76" s="1"/>
      <c r="K76" s="1"/>
      <c r="L76" s="1"/>
      <c r="M76" s="1"/>
    </row>
    <row r="77" spans="1:13">
      <c r="A77" s="1"/>
      <c r="B77" s="1"/>
      <c r="C77" s="1"/>
      <c r="D77" s="1"/>
      <c r="E77" s="1"/>
      <c r="F77" s="1"/>
      <c r="G77" s="1"/>
      <c r="H77" s="1"/>
      <c r="I77" s="1"/>
      <c r="J77" s="1"/>
      <c r="K77" s="1"/>
      <c r="L77" s="1"/>
      <c r="M77" s="1"/>
    </row>
    <row r="78" spans="1:13">
      <c r="A78" s="1"/>
      <c r="B78" s="1"/>
      <c r="C78" s="1"/>
      <c r="D78" s="1"/>
      <c r="E78" s="1"/>
      <c r="F78" s="1"/>
      <c r="G78" s="1"/>
      <c r="H78" s="1"/>
      <c r="I78" s="1"/>
      <c r="J78" s="1"/>
      <c r="K78" s="1"/>
      <c r="L78" s="1"/>
      <c r="M78" s="1"/>
    </row>
    <row r="79" spans="1:13">
      <c r="A79" s="1"/>
      <c r="B79" s="1"/>
      <c r="C79" s="1"/>
      <c r="D79" s="1"/>
      <c r="E79" s="1"/>
      <c r="F79" s="1"/>
      <c r="G79" s="1"/>
      <c r="H79" s="1"/>
      <c r="I79" s="1"/>
      <c r="J79" s="1"/>
      <c r="K79" s="1"/>
      <c r="L79" s="1"/>
      <c r="M79" s="1"/>
    </row>
    <row r="80" spans="1:13">
      <c r="A80" s="1"/>
      <c r="B80" s="1"/>
      <c r="C80" s="1"/>
      <c r="D80" s="1"/>
      <c r="E80" s="1"/>
      <c r="F80" s="1"/>
      <c r="G80" s="1"/>
      <c r="H80" s="1"/>
      <c r="I80" s="1"/>
      <c r="J80" s="1"/>
      <c r="K80" s="1"/>
      <c r="L80" s="1"/>
      <c r="M80" s="1"/>
    </row>
    <row r="81" spans="1:13">
      <c r="A81" s="1"/>
      <c r="B81" s="1"/>
      <c r="C81" s="1"/>
      <c r="D81" s="1"/>
      <c r="E81" s="1"/>
      <c r="F81" s="1"/>
      <c r="G81" s="1"/>
      <c r="H81" s="1"/>
      <c r="I81" s="1"/>
      <c r="J81" s="1"/>
      <c r="K81" s="1"/>
      <c r="L81" s="1"/>
      <c r="M81" s="1"/>
    </row>
    <row r="82" spans="1:13">
      <c r="A82" s="1"/>
      <c r="B82" s="1"/>
      <c r="C82" s="1"/>
      <c r="D82" s="1"/>
      <c r="E82" s="1"/>
      <c r="F82" s="1"/>
      <c r="G82" s="1"/>
      <c r="H82" s="1"/>
      <c r="I82" s="1"/>
      <c r="J82" s="1"/>
      <c r="K82" s="1"/>
      <c r="L82" s="1"/>
      <c r="M82" s="1"/>
    </row>
    <row r="83" spans="1:13">
      <c r="A83" s="1"/>
      <c r="B83" s="1"/>
      <c r="C83" s="1"/>
      <c r="D83" s="1"/>
      <c r="E83" s="1"/>
      <c r="F83" s="1"/>
      <c r="G83" s="1"/>
      <c r="H83" s="1"/>
      <c r="I83" s="1"/>
      <c r="J83" s="1"/>
      <c r="K83" s="1"/>
      <c r="L83" s="1"/>
      <c r="M83" s="1"/>
    </row>
    <row r="84" spans="1:13">
      <c r="A84" s="1"/>
      <c r="B84" s="1"/>
      <c r="C84" s="1"/>
      <c r="D84" s="1"/>
      <c r="E84" s="1"/>
      <c r="F84" s="1"/>
      <c r="G84" s="1"/>
      <c r="H84" s="1"/>
      <c r="I84" s="1"/>
      <c r="J84" s="1"/>
      <c r="K84" s="1"/>
      <c r="L84" s="1"/>
      <c r="M84" s="1"/>
    </row>
    <row r="85" spans="1:13">
      <c r="A85" s="1"/>
      <c r="B85" s="1"/>
      <c r="C85" s="1"/>
      <c r="D85" s="1"/>
      <c r="E85" s="1"/>
      <c r="F85" s="1"/>
      <c r="G85" s="1"/>
      <c r="H85" s="1"/>
      <c r="I85" s="1"/>
      <c r="J85" s="1"/>
      <c r="K85" s="1"/>
      <c r="L85" s="1"/>
      <c r="M85" s="1"/>
    </row>
    <row r="86" spans="1:13">
      <c r="A86" s="1"/>
      <c r="B86" s="1"/>
      <c r="C86" s="1"/>
      <c r="D86" s="1"/>
      <c r="E86" s="1"/>
      <c r="F86" s="1"/>
      <c r="G86" s="1"/>
      <c r="H86" s="1"/>
      <c r="I86" s="1"/>
      <c r="J86" s="1"/>
      <c r="K86" s="1"/>
      <c r="L86" s="1"/>
      <c r="M86" s="1"/>
    </row>
    <row r="87" spans="1:13">
      <c r="A87" s="1"/>
      <c r="B87" s="1"/>
      <c r="C87" s="1"/>
      <c r="D87" s="1"/>
      <c r="E87" s="1"/>
      <c r="F87" s="1"/>
      <c r="G87" s="1"/>
      <c r="H87" s="1"/>
      <c r="I87" s="1"/>
      <c r="J87" s="1"/>
      <c r="K87" s="1"/>
      <c r="L87" s="1"/>
      <c r="M87" s="1"/>
    </row>
    <row r="88" spans="1:13">
      <c r="A88" s="1"/>
      <c r="B88" s="1"/>
      <c r="C88" s="1"/>
      <c r="D88" s="1"/>
      <c r="E88" s="1"/>
      <c r="F88" s="1"/>
      <c r="G88" s="1"/>
      <c r="H88" s="1"/>
      <c r="I88" s="1"/>
      <c r="J88" s="1"/>
      <c r="K88" s="1"/>
      <c r="L88" s="1"/>
      <c r="M88" s="1"/>
    </row>
    <row r="89" spans="1:13">
      <c r="A89" s="1"/>
      <c r="B89" s="1"/>
      <c r="C89" s="1"/>
      <c r="D89" s="1"/>
      <c r="E89" s="1"/>
      <c r="F89" s="1"/>
      <c r="G89" s="1"/>
      <c r="H89" s="1"/>
      <c r="I89" s="1"/>
      <c r="J89" s="1"/>
      <c r="K89" s="1"/>
      <c r="L89" s="1"/>
      <c r="M89" s="1"/>
    </row>
    <row r="90" spans="1:13">
      <c r="A90" s="1"/>
      <c r="B90" s="1"/>
      <c r="C90" s="1"/>
      <c r="D90" s="1"/>
      <c r="E90" s="1"/>
      <c r="F90" s="1"/>
      <c r="G90" s="1"/>
      <c r="H90" s="1"/>
      <c r="I90" s="1"/>
      <c r="J90" s="1"/>
      <c r="K90" s="1"/>
      <c r="L90" s="1"/>
      <c r="M90" s="1"/>
    </row>
    <row r="91" spans="1:13">
      <c r="A91" s="1"/>
      <c r="B91" s="1"/>
      <c r="C91" s="1"/>
      <c r="D91" s="1"/>
      <c r="E91" s="1"/>
      <c r="F91" s="1"/>
      <c r="G91" s="1"/>
      <c r="H91" s="1"/>
      <c r="I91" s="1"/>
      <c r="J91" s="1"/>
      <c r="K91" s="1"/>
      <c r="L91" s="1"/>
      <c r="M91" s="1"/>
    </row>
    <row r="92" spans="1:13">
      <c r="A92" s="1"/>
      <c r="B92" s="1"/>
      <c r="C92" s="1"/>
      <c r="D92" s="1"/>
      <c r="E92" s="1"/>
      <c r="F92" s="1"/>
      <c r="G92" s="1"/>
      <c r="H92" s="1"/>
      <c r="I92" s="1"/>
      <c r="J92" s="1"/>
      <c r="K92" s="1"/>
      <c r="L92" s="1"/>
      <c r="M92" s="1"/>
    </row>
    <row r="93" spans="1:13">
      <c r="A93" s="1"/>
      <c r="B93" s="1"/>
      <c r="C93" s="1"/>
      <c r="D93" s="1"/>
      <c r="E93" s="1"/>
      <c r="F93" s="1"/>
      <c r="G93" s="1"/>
      <c r="H93" s="1"/>
      <c r="I93" s="1"/>
      <c r="J93" s="1"/>
      <c r="K93" s="1"/>
      <c r="L93" s="1"/>
      <c r="M93" s="1"/>
    </row>
    <row r="94" spans="1:13">
      <c r="A94" s="1"/>
      <c r="B94" s="1"/>
      <c r="C94" s="1"/>
      <c r="D94" s="1"/>
      <c r="E94" s="1"/>
      <c r="F94" s="1"/>
      <c r="G94" s="1"/>
      <c r="H94" s="1"/>
      <c r="I94" s="1"/>
      <c r="J94" s="1"/>
      <c r="K94" s="1"/>
      <c r="L94" s="1"/>
      <c r="M94" s="1"/>
    </row>
    <row r="95" spans="1:13">
      <c r="A95" s="1"/>
      <c r="B95" s="1"/>
      <c r="C95" s="1"/>
      <c r="D95" s="1"/>
      <c r="E95" s="1"/>
      <c r="F95" s="1"/>
      <c r="G95" s="1"/>
      <c r="H95" s="1"/>
      <c r="I95" s="1"/>
      <c r="J95" s="1"/>
      <c r="K95" s="1"/>
      <c r="L95" s="1"/>
      <c r="M95" s="1"/>
    </row>
    <row r="96" spans="1:13">
      <c r="A96" s="1"/>
      <c r="B96" s="1"/>
      <c r="C96" s="1"/>
      <c r="D96" s="1"/>
      <c r="E96" s="1"/>
      <c r="F96" s="1"/>
      <c r="G96" s="1"/>
      <c r="H96" s="1"/>
      <c r="I96" s="1"/>
      <c r="J96" s="1"/>
      <c r="K96" s="1"/>
      <c r="L96" s="1"/>
      <c r="M96" s="1"/>
    </row>
    <row r="97" spans="1:13">
      <c r="A97" s="1"/>
      <c r="B97" s="1"/>
      <c r="C97" s="1"/>
      <c r="D97" s="1"/>
      <c r="E97" s="1"/>
      <c r="F97" s="1"/>
      <c r="G97" s="1"/>
      <c r="H97" s="1"/>
      <c r="I97" s="1"/>
      <c r="J97" s="1"/>
      <c r="K97" s="1"/>
      <c r="L97" s="1"/>
      <c r="M97" s="1"/>
    </row>
    <row r="98" spans="1:13">
      <c r="A98" s="1"/>
      <c r="B98" s="1"/>
      <c r="C98" s="1"/>
      <c r="D98" s="1"/>
      <c r="E98" s="1"/>
      <c r="F98" s="1"/>
      <c r="G98" s="1"/>
      <c r="H98" s="1"/>
      <c r="I98" s="1"/>
      <c r="J98" s="1"/>
      <c r="K98" s="1"/>
      <c r="L98" s="1"/>
      <c r="M98" s="1"/>
    </row>
    <row r="99" spans="1:13">
      <c r="A99" s="1"/>
      <c r="B99" s="1"/>
      <c r="C99" s="1"/>
      <c r="D99" s="1"/>
      <c r="E99" s="1"/>
      <c r="F99" s="1"/>
      <c r="G99" s="1"/>
      <c r="H99" s="1"/>
      <c r="I99" s="1"/>
      <c r="J99" s="1"/>
      <c r="K99" s="1"/>
      <c r="L99" s="1"/>
      <c r="M99" s="1"/>
    </row>
    <row r="100" spans="1:13">
      <c r="A100" s="1"/>
      <c r="B100" s="1"/>
      <c r="C100" s="1"/>
      <c r="D100" s="1"/>
      <c r="E100" s="1"/>
      <c r="F100" s="1"/>
      <c r="G100" s="1"/>
      <c r="H100" s="1"/>
      <c r="I100" s="1"/>
      <c r="J100" s="1"/>
      <c r="K100" s="1"/>
      <c r="L100" s="1"/>
      <c r="M100" s="1"/>
    </row>
    <row r="101" spans="1:13">
      <c r="A101" s="1"/>
      <c r="B101" s="1"/>
      <c r="C101" s="1"/>
      <c r="D101" s="1"/>
      <c r="E101" s="1"/>
      <c r="F101" s="1"/>
      <c r="G101" s="1"/>
      <c r="H101" s="1"/>
      <c r="I101" s="1"/>
      <c r="J101" s="1"/>
      <c r="K101" s="1"/>
      <c r="L101" s="1"/>
      <c r="M101" s="1"/>
    </row>
    <row r="102" spans="1:13">
      <c r="A102" s="1"/>
      <c r="B102" s="1"/>
      <c r="C102" s="1"/>
      <c r="D102" s="1"/>
      <c r="E102" s="1"/>
      <c r="F102" s="1"/>
      <c r="G102" s="1"/>
      <c r="H102" s="1"/>
      <c r="I102" s="1"/>
      <c r="J102" s="1"/>
      <c r="K102" s="1"/>
      <c r="L102" s="1"/>
      <c r="M102" s="1"/>
    </row>
    <row r="103" spans="1:13">
      <c r="A103" s="1"/>
      <c r="B103" s="1"/>
      <c r="C103" s="1"/>
      <c r="D103" s="1"/>
      <c r="E103" s="1"/>
      <c r="F103" s="1"/>
      <c r="G103" s="1"/>
      <c r="H103" s="1"/>
      <c r="I103" s="1"/>
      <c r="J103" s="1"/>
      <c r="K103" s="1"/>
      <c r="L103" s="1"/>
      <c r="M103" s="1"/>
    </row>
    <row r="104" spans="1:13">
      <c r="A104" s="1"/>
      <c r="B104" s="1"/>
      <c r="C104" s="1"/>
      <c r="D104" s="1"/>
      <c r="E104" s="1"/>
      <c r="F104" s="1"/>
      <c r="G104" s="1"/>
      <c r="H104" s="1"/>
      <c r="I104" s="1"/>
      <c r="J104" s="1"/>
      <c r="K104" s="1"/>
      <c r="L104" s="1"/>
      <c r="M104" s="1"/>
    </row>
  </sheetData>
  <mergeCells count="4">
    <mergeCell ref="E5:F5"/>
    <mergeCell ref="D4:F4"/>
    <mergeCell ref="E6:F6"/>
    <mergeCell ref="F13:F16"/>
  </mergeCells>
  <phoneticPr fontId="11" type="noConversion"/>
  <hyperlinks>
    <hyperlink ref="D2" location="Contents!A1" display="Back to Contents" xr:uid="{A240E6E4-6C6C-4E42-B9B6-3E7EFFC63634}"/>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DEBF7"/>
  </sheetPr>
  <dimension ref="A1:BW14"/>
  <sheetViews>
    <sheetView workbookViewId="0">
      <selection activeCell="D16" sqref="D16"/>
    </sheetView>
  </sheetViews>
  <sheetFormatPr defaultRowHeight="15.5"/>
  <cols>
    <col min="1" max="1" width="9.1796875" customWidth="1"/>
    <col min="2" max="4" width="21.7265625" style="286" customWidth="1"/>
    <col min="5" max="5" width="65" style="286" bestFit="1" customWidth="1"/>
    <col min="6" max="8" width="16.453125" style="286" customWidth="1"/>
    <col min="9" max="9" width="21.1796875" style="286" bestFit="1" customWidth="1"/>
    <col min="10" max="21" width="16.453125" style="286" customWidth="1"/>
    <col min="22" max="22" width="16.453125" style="287" customWidth="1"/>
    <col min="23" max="37" width="16.453125" style="286" customWidth="1"/>
    <col min="38" max="38" width="9.1796875" customWidth="1"/>
  </cols>
  <sheetData>
    <row r="1" spans="1:75" s="3" customFormat="1" ht="15" customHeight="1">
      <c r="B1" s="23" t="s">
        <v>47</v>
      </c>
    </row>
    <row r="2" spans="1:75" ht="15" customHeight="1" thickBo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row>
    <row r="3" spans="1:75" ht="20.149999999999999" customHeight="1" thickBot="1">
      <c r="A3" s="3"/>
      <c r="B3" s="455" t="s">
        <v>90</v>
      </c>
      <c r="C3" s="455"/>
      <c r="D3" s="455"/>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row>
    <row r="4" spans="1:75" ht="15" thickBot="1">
      <c r="A4" s="3"/>
      <c r="B4" s="83" t="s">
        <v>1</v>
      </c>
      <c r="C4" s="456" t="s">
        <v>2</v>
      </c>
      <c r="D4" s="456"/>
      <c r="E4" s="7"/>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row>
    <row r="5" spans="1:75" ht="16" thickBot="1">
      <c r="A5" s="3"/>
      <c r="B5" s="77" t="s">
        <v>3</v>
      </c>
      <c r="C5" s="479" t="s">
        <v>229</v>
      </c>
      <c r="D5" s="479"/>
      <c r="E5" s="7"/>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row>
    <row r="6" spans="1:75" ht="14.5">
      <c r="A6" s="3"/>
      <c r="B6" s="41"/>
      <c r="C6" s="42"/>
      <c r="D6" s="42"/>
      <c r="E6" s="7"/>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row>
    <row r="7" spans="1:75" ht="14.5">
      <c r="A7" s="3"/>
      <c r="B7" s="84" t="s">
        <v>91</v>
      </c>
      <c r="C7" s="85"/>
      <c r="D7" s="85"/>
      <c r="E7" s="86"/>
      <c r="F7" s="86"/>
      <c r="G7" s="86"/>
      <c r="H7" s="86"/>
      <c r="I7" s="86"/>
      <c r="J7" s="87"/>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row>
    <row r="8" spans="1:75" ht="14.5">
      <c r="A8" s="3"/>
      <c r="B8" s="88" t="s">
        <v>92</v>
      </c>
      <c r="C8" s="89"/>
      <c r="D8" s="89"/>
      <c r="E8" s="90"/>
      <c r="F8" s="90"/>
      <c r="G8" s="90"/>
      <c r="H8" s="90"/>
      <c r="I8" s="90"/>
      <c r="J8" s="91"/>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row>
    <row r="9" spans="1:75" ht="14.5">
      <c r="A9" s="3"/>
      <c r="B9" s="92" t="s">
        <v>93</v>
      </c>
      <c r="C9" s="93"/>
      <c r="D9" s="93"/>
      <c r="E9" s="94"/>
      <c r="F9" s="94"/>
      <c r="G9" s="94"/>
      <c r="H9" s="94"/>
      <c r="I9" s="94"/>
      <c r="J9" s="95"/>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row>
    <row r="10" spans="1:75" s="350" customFormat="1" ht="15" thickBot="1">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49"/>
      <c r="BD10" s="349"/>
      <c r="BE10" s="349"/>
      <c r="BF10" s="349"/>
      <c r="BG10" s="349"/>
      <c r="BH10" s="349"/>
      <c r="BI10" s="349"/>
      <c r="BJ10" s="349"/>
      <c r="BK10" s="349"/>
      <c r="BL10" s="349"/>
      <c r="BM10" s="349"/>
      <c r="BN10" s="349"/>
      <c r="BO10" s="349"/>
      <c r="BP10" s="349"/>
      <c r="BQ10" s="349"/>
      <c r="BR10" s="349"/>
      <c r="BS10" s="349"/>
      <c r="BT10" s="349"/>
      <c r="BU10" s="349"/>
      <c r="BV10" s="349"/>
      <c r="BW10" s="349"/>
    </row>
    <row r="11" spans="1:75" ht="15" thickBot="1">
      <c r="A11" s="3"/>
      <c r="B11" s="476" t="s">
        <v>94</v>
      </c>
      <c r="C11" s="476"/>
      <c r="D11" s="476"/>
      <c r="E11" s="476" t="s">
        <v>95</v>
      </c>
      <c r="F11" s="476"/>
      <c r="G11" s="476"/>
      <c r="H11" s="476"/>
      <c r="I11" s="480"/>
      <c r="J11" s="480"/>
      <c r="K11" s="480"/>
      <c r="L11" s="480"/>
      <c r="M11" s="476" t="s">
        <v>96</v>
      </c>
      <c r="N11" s="476"/>
      <c r="O11" s="476"/>
      <c r="P11" s="476"/>
      <c r="Q11" s="476" t="s">
        <v>97</v>
      </c>
      <c r="R11" s="476"/>
      <c r="S11" s="476"/>
      <c r="T11" s="476"/>
      <c r="U11" s="476"/>
      <c r="V11" s="476"/>
      <c r="W11" s="476"/>
      <c r="X11" s="477" t="s">
        <v>98</v>
      </c>
      <c r="Y11" s="477"/>
      <c r="Z11" s="477"/>
      <c r="AA11" s="478"/>
      <c r="AB11" s="478"/>
      <c r="AC11" s="478"/>
      <c r="AD11" s="478"/>
      <c r="AE11" s="478"/>
      <c r="AF11" s="478"/>
      <c r="AG11" s="478"/>
      <c r="AH11" s="478"/>
      <c r="AI11" s="478"/>
      <c r="AJ11" s="478"/>
      <c r="AK11" s="478"/>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row>
    <row r="12" spans="1:75" ht="56.5" thickBot="1">
      <c r="A12" s="3"/>
      <c r="B12" s="351" t="s">
        <v>88</v>
      </c>
      <c r="C12" s="352" t="s">
        <v>99</v>
      </c>
      <c r="D12" s="353" t="s">
        <v>100</v>
      </c>
      <c r="E12" s="354" t="s">
        <v>101</v>
      </c>
      <c r="F12" s="354" t="s">
        <v>102</v>
      </c>
      <c r="G12" s="354" t="s">
        <v>103</v>
      </c>
      <c r="H12" s="352" t="s">
        <v>104</v>
      </c>
      <c r="I12" s="354" t="s">
        <v>105</v>
      </c>
      <c r="J12" s="353" t="s">
        <v>106</v>
      </c>
      <c r="K12" s="353" t="s">
        <v>107</v>
      </c>
      <c r="L12" s="354" t="s">
        <v>108</v>
      </c>
      <c r="M12" s="354" t="s">
        <v>109</v>
      </c>
      <c r="N12" s="354" t="s">
        <v>110</v>
      </c>
      <c r="O12" s="354" t="s">
        <v>111</v>
      </c>
      <c r="P12" s="355" t="s">
        <v>227</v>
      </c>
      <c r="Q12" s="354" t="s">
        <v>112</v>
      </c>
      <c r="R12" s="352" t="s">
        <v>113</v>
      </c>
      <c r="S12" s="352" t="s">
        <v>114</v>
      </c>
      <c r="T12" s="352" t="s">
        <v>115</v>
      </c>
      <c r="U12" s="353" t="s">
        <v>116</v>
      </c>
      <c r="V12" s="352" t="s">
        <v>117</v>
      </c>
      <c r="W12" s="354" t="s">
        <v>118</v>
      </c>
      <c r="X12" s="354" t="s">
        <v>119</v>
      </c>
      <c r="Y12" s="354" t="s">
        <v>120</v>
      </c>
      <c r="Z12" s="354" t="s">
        <v>291</v>
      </c>
      <c r="AA12" s="354" t="s">
        <v>121</v>
      </c>
      <c r="AB12" s="354" t="s">
        <v>122</v>
      </c>
      <c r="AC12" s="353" t="s">
        <v>123</v>
      </c>
      <c r="AD12" s="354" t="s">
        <v>124</v>
      </c>
      <c r="AE12" s="353" t="s">
        <v>125</v>
      </c>
      <c r="AF12" s="354" t="s">
        <v>126</v>
      </c>
      <c r="AG12" s="354" t="s">
        <v>127</v>
      </c>
      <c r="AH12" s="353" t="s">
        <v>128</v>
      </c>
      <c r="AI12" s="353" t="s">
        <v>129</v>
      </c>
      <c r="AJ12" s="353" t="s">
        <v>130</v>
      </c>
      <c r="AK12" s="356" t="s">
        <v>131</v>
      </c>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row>
    <row r="13" spans="1:75" s="98" customFormat="1">
      <c r="A13" s="97"/>
      <c r="B13" s="333">
        <v>1234567901</v>
      </c>
      <c r="C13" s="334" t="s">
        <v>132</v>
      </c>
      <c r="D13" s="334" t="s">
        <v>133</v>
      </c>
      <c r="E13" s="334" t="s">
        <v>134</v>
      </c>
      <c r="F13" s="335">
        <v>1245103846</v>
      </c>
      <c r="G13" s="334" t="s">
        <v>135</v>
      </c>
      <c r="H13" s="334" t="s">
        <v>136</v>
      </c>
      <c r="I13" s="334" t="s">
        <v>137</v>
      </c>
      <c r="J13" s="336">
        <v>43597</v>
      </c>
      <c r="K13" s="337" t="s">
        <v>138</v>
      </c>
      <c r="L13" s="334" t="s">
        <v>139</v>
      </c>
      <c r="M13" s="334">
        <v>30</v>
      </c>
      <c r="N13" s="338">
        <v>1200</v>
      </c>
      <c r="O13" s="334" t="s">
        <v>140</v>
      </c>
      <c r="P13" s="338">
        <v>1200</v>
      </c>
      <c r="Q13" s="339">
        <v>50000</v>
      </c>
      <c r="R13" s="339">
        <v>8000</v>
      </c>
      <c r="S13" s="339">
        <v>5000</v>
      </c>
      <c r="T13" s="339">
        <v>2000</v>
      </c>
      <c r="U13" s="340">
        <v>1000</v>
      </c>
      <c r="V13" s="339">
        <v>1000</v>
      </c>
      <c r="W13" s="341">
        <f>Q13-R13-S13-T13-V13</f>
        <v>34000</v>
      </c>
      <c r="X13" s="342" t="s">
        <v>141</v>
      </c>
      <c r="Y13" s="343">
        <v>0.79139999999999999</v>
      </c>
      <c r="Z13" s="341">
        <f t="shared" ref="Z13" si="0">W13*Y13</f>
        <v>26907.599999999999</v>
      </c>
      <c r="AA13" s="344">
        <v>0.1</v>
      </c>
      <c r="AB13" s="344">
        <v>0.1</v>
      </c>
      <c r="AC13" s="345">
        <v>800</v>
      </c>
      <c r="AD13" s="346">
        <v>1500</v>
      </c>
      <c r="AE13" s="345">
        <v>375</v>
      </c>
      <c r="AF13" s="347">
        <v>0.2</v>
      </c>
      <c r="AG13" s="334">
        <v>300</v>
      </c>
      <c r="AH13" s="334">
        <v>200</v>
      </c>
      <c r="AI13" s="345">
        <v>300</v>
      </c>
      <c r="AJ13" s="347">
        <v>0.1</v>
      </c>
      <c r="AK13" s="348"/>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row>
    <row r="14" spans="1:75">
      <c r="B14" s="475" t="s">
        <v>351</v>
      </c>
      <c r="C14" s="475"/>
      <c r="D14" s="475"/>
      <c r="E14" s="475"/>
    </row>
  </sheetData>
  <autoFilter ref="B13:AK13" xr:uid="{00000000-0001-0000-0500-000000000000}"/>
  <mergeCells count="11">
    <mergeCell ref="B3:D3"/>
    <mergeCell ref="C4:D4"/>
    <mergeCell ref="C5:D5"/>
    <mergeCell ref="B11:D11"/>
    <mergeCell ref="E11:H11"/>
    <mergeCell ref="B14:E14"/>
    <mergeCell ref="M11:P11"/>
    <mergeCell ref="Q11:W11"/>
    <mergeCell ref="X11:Z11"/>
    <mergeCell ref="AA11:AK11"/>
    <mergeCell ref="I11:L11"/>
  </mergeCells>
  <phoneticPr fontId="11"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8F5C7-5429-44F2-8CCC-40894462C37E}">
  <sheetPr>
    <tabColor rgb="FFFFF2CC"/>
  </sheetPr>
  <dimension ref="B1:J48"/>
  <sheetViews>
    <sheetView zoomScale="40" zoomScaleNormal="40" workbookViewId="0">
      <selection activeCell="E15" sqref="E15"/>
    </sheetView>
  </sheetViews>
  <sheetFormatPr defaultColWidth="9.1796875" defaultRowHeight="14"/>
  <cols>
    <col min="1" max="1" width="9.1796875" style="2"/>
    <col min="2" max="10" width="21.7265625" style="2" customWidth="1"/>
    <col min="11" max="16384" width="9.1796875" style="2"/>
  </cols>
  <sheetData>
    <row r="1" spans="2:10" s="1" customFormat="1" ht="15" customHeight="1">
      <c r="B1" s="424" t="s">
        <v>47</v>
      </c>
    </row>
    <row r="2" spans="2:10" ht="15" customHeight="1" thickBot="1">
      <c r="B2" s="268"/>
      <c r="C2" s="1"/>
      <c r="D2" s="1"/>
      <c r="E2" s="1"/>
      <c r="F2" s="1"/>
      <c r="G2" s="1"/>
      <c r="H2" s="1"/>
      <c r="I2" s="1"/>
      <c r="J2" s="1"/>
    </row>
    <row r="3" spans="2:10" ht="20.149999999999999" customHeight="1" thickBot="1">
      <c r="B3" s="455" t="s">
        <v>37</v>
      </c>
      <c r="C3" s="455"/>
      <c r="D3" s="455"/>
      <c r="E3" s="1"/>
      <c r="F3" s="486" t="s">
        <v>159</v>
      </c>
      <c r="G3" s="486"/>
      <c r="H3" s="1"/>
      <c r="I3" s="1"/>
      <c r="J3" s="1"/>
    </row>
    <row r="4" spans="2:10" ht="15.65" customHeight="1" thickBot="1">
      <c r="B4" s="83" t="s">
        <v>1</v>
      </c>
      <c r="C4" s="456" t="s">
        <v>2</v>
      </c>
      <c r="D4" s="456"/>
      <c r="E4" s="1"/>
      <c r="F4" s="487" t="s">
        <v>6</v>
      </c>
      <c r="G4" s="487"/>
      <c r="H4" s="1"/>
      <c r="I4" s="1"/>
      <c r="J4" s="1"/>
    </row>
    <row r="5" spans="2:10" ht="15.65" customHeight="1" thickBot="1">
      <c r="B5" s="77" t="s">
        <v>3</v>
      </c>
      <c r="C5" s="479" t="s">
        <v>228</v>
      </c>
      <c r="D5" s="479"/>
      <c r="E5" s="1"/>
      <c r="F5" s="1"/>
      <c r="G5" s="1"/>
      <c r="H5" s="1"/>
      <c r="I5" s="1"/>
      <c r="J5" s="1"/>
    </row>
    <row r="6" spans="2:10" ht="14.25" customHeight="1">
      <c r="B6" s="425"/>
      <c r="C6" s="425"/>
      <c r="D6" s="1"/>
      <c r="E6" s="1"/>
      <c r="F6" s="1"/>
      <c r="G6" s="1"/>
      <c r="H6" s="1"/>
      <c r="I6" s="1"/>
      <c r="J6" s="1"/>
    </row>
    <row r="7" spans="2:10" ht="14.25" customHeight="1" thickBot="1">
      <c r="B7" s="425"/>
      <c r="C7" s="426"/>
      <c r="D7" s="1"/>
      <c r="E7" s="1"/>
      <c r="F7" s="1"/>
      <c r="G7" s="1"/>
      <c r="H7" s="1"/>
      <c r="I7" s="1"/>
      <c r="J7" s="1"/>
    </row>
    <row r="8" spans="2:10" ht="14.25" customHeight="1" thickBot="1">
      <c r="B8" s="1"/>
      <c r="C8" s="481">
        <v>2019</v>
      </c>
      <c r="D8" s="481"/>
      <c r="E8" s="481">
        <v>2020</v>
      </c>
      <c r="F8" s="481"/>
      <c r="G8" s="481">
        <v>2021</v>
      </c>
      <c r="H8" s="481"/>
      <c r="I8" s="481" t="s">
        <v>89</v>
      </c>
      <c r="J8" s="481"/>
    </row>
    <row r="9" spans="2:10" ht="14.25" customHeight="1" thickBot="1">
      <c r="B9" s="1"/>
      <c r="C9" s="381" t="s">
        <v>292</v>
      </c>
      <c r="D9" s="381" t="s">
        <v>62</v>
      </c>
      <c r="E9" s="381" t="s">
        <v>292</v>
      </c>
      <c r="F9" s="381" t="s">
        <v>62</v>
      </c>
      <c r="G9" s="381" t="s">
        <v>292</v>
      </c>
      <c r="H9" s="381" t="s">
        <v>62</v>
      </c>
      <c r="I9" s="381" t="s">
        <v>292</v>
      </c>
      <c r="J9" s="381" t="s">
        <v>62</v>
      </c>
    </row>
    <row r="10" spans="2:10" ht="14.5" thickBot="1">
      <c r="B10" s="482" t="s">
        <v>293</v>
      </c>
      <c r="C10" s="482"/>
      <c r="D10" s="482"/>
      <c r="E10" s="482"/>
      <c r="F10" s="482"/>
      <c r="G10" s="482"/>
      <c r="H10" s="482"/>
      <c r="I10" s="482"/>
      <c r="J10" s="482"/>
    </row>
    <row r="11" spans="2:10" ht="60" customHeight="1" thickTop="1" thickBot="1">
      <c r="B11" s="422" t="s">
        <v>294</v>
      </c>
      <c r="C11" s="407">
        <v>100</v>
      </c>
      <c r="D11" s="407">
        <v>100</v>
      </c>
      <c r="E11" s="407">
        <v>97.243011668465527</v>
      </c>
      <c r="F11" s="407">
        <v>98.898702158281921</v>
      </c>
      <c r="G11" s="407">
        <v>96.795289626393227</v>
      </c>
      <c r="H11" s="407">
        <v>104.17243671071461</v>
      </c>
      <c r="I11" s="407">
        <v>88.338932580206816</v>
      </c>
      <c r="J11" s="407">
        <v>98.807728549613003</v>
      </c>
    </row>
    <row r="12" spans="2:10" ht="42.75" customHeight="1" thickTop="1" thickBot="1">
      <c r="B12" s="423" t="s">
        <v>295</v>
      </c>
      <c r="C12" s="407">
        <v>100</v>
      </c>
      <c r="D12" s="407">
        <v>100</v>
      </c>
      <c r="E12" s="407">
        <v>97.243011668465527</v>
      </c>
      <c r="F12" s="407">
        <v>98.898702158281921</v>
      </c>
      <c r="G12" s="407">
        <v>96.795289626393227</v>
      </c>
      <c r="H12" s="407">
        <v>104.17243671071461</v>
      </c>
      <c r="I12" s="407">
        <v>88.338932580206816</v>
      </c>
      <c r="J12" s="407">
        <v>98.807728549613003</v>
      </c>
    </row>
    <row r="13" spans="2:10" ht="42.75" customHeight="1" thickTop="1" thickBot="1">
      <c r="B13" s="423" t="s">
        <v>296</v>
      </c>
      <c r="C13" s="407">
        <v>0</v>
      </c>
      <c r="D13" s="407">
        <v>0</v>
      </c>
      <c r="E13" s="407">
        <v>0</v>
      </c>
      <c r="F13" s="407">
        <v>0</v>
      </c>
      <c r="G13" s="407">
        <v>0</v>
      </c>
      <c r="H13" s="407">
        <v>0</v>
      </c>
      <c r="I13" s="407">
        <v>0</v>
      </c>
      <c r="J13" s="407">
        <v>0</v>
      </c>
    </row>
    <row r="14" spans="2:10" ht="72" customHeight="1" thickTop="1" thickBot="1">
      <c r="B14" s="423" t="s">
        <v>297</v>
      </c>
      <c r="C14" s="407">
        <v>0</v>
      </c>
      <c r="D14" s="407">
        <v>0</v>
      </c>
      <c r="E14" s="407">
        <v>0</v>
      </c>
      <c r="F14" s="407">
        <v>0</v>
      </c>
      <c r="G14" s="407">
        <v>0</v>
      </c>
      <c r="H14" s="407">
        <v>0</v>
      </c>
      <c r="I14" s="407">
        <v>0</v>
      </c>
      <c r="J14" s="407">
        <v>0</v>
      </c>
    </row>
    <row r="15" spans="2:10" ht="120" customHeight="1" thickTop="1" thickBot="1">
      <c r="B15" s="422" t="s">
        <v>298</v>
      </c>
      <c r="C15" s="407">
        <v>2.4320297425280604</v>
      </c>
      <c r="D15" s="407">
        <v>9.0328892271604193</v>
      </c>
      <c r="E15" s="407">
        <v>2.6683297959773062</v>
      </c>
      <c r="F15" s="407">
        <v>8.8479565911289644</v>
      </c>
      <c r="G15" s="407">
        <v>2.6479226578370714</v>
      </c>
      <c r="H15" s="407">
        <v>8.7754265932602209</v>
      </c>
      <c r="I15" s="407">
        <v>1.7438514070594091</v>
      </c>
      <c r="J15" s="407">
        <v>5.8646058037267688</v>
      </c>
    </row>
    <row r="16" spans="2:10" ht="42.75" customHeight="1" thickTop="1" thickBot="1">
      <c r="B16" s="423" t="s">
        <v>295</v>
      </c>
      <c r="C16" s="407">
        <v>2.4320297425280604</v>
      </c>
      <c r="D16" s="407">
        <v>9.0328892271604193</v>
      </c>
      <c r="E16" s="407">
        <v>2.6683297959773062</v>
      </c>
      <c r="F16" s="407">
        <v>8.8479565911289644</v>
      </c>
      <c r="G16" s="407">
        <v>2.6479226578370714</v>
      </c>
      <c r="H16" s="407">
        <v>8.7754265932602209</v>
      </c>
      <c r="I16" s="407">
        <v>1.7438514070594091</v>
      </c>
      <c r="J16" s="407">
        <v>5.8646058037267688</v>
      </c>
    </row>
    <row r="17" spans="2:10" ht="42.75" customHeight="1" thickTop="1" thickBot="1">
      <c r="B17" s="423" t="s">
        <v>296</v>
      </c>
      <c r="C17" s="407">
        <v>0</v>
      </c>
      <c r="D17" s="407">
        <v>0</v>
      </c>
      <c r="E17" s="407">
        <v>0</v>
      </c>
      <c r="F17" s="407">
        <v>0</v>
      </c>
      <c r="G17" s="407">
        <v>0</v>
      </c>
      <c r="H17" s="407">
        <v>0</v>
      </c>
      <c r="I17" s="407">
        <v>0</v>
      </c>
      <c r="J17" s="407">
        <v>0</v>
      </c>
    </row>
    <row r="18" spans="2:10" ht="72" customHeight="1" thickTop="1" thickBot="1">
      <c r="B18" s="423" t="s">
        <v>297</v>
      </c>
      <c r="C18" s="407">
        <v>0</v>
      </c>
      <c r="D18" s="407">
        <v>0</v>
      </c>
      <c r="E18" s="407">
        <v>0</v>
      </c>
      <c r="F18" s="407">
        <v>0</v>
      </c>
      <c r="G18" s="407">
        <v>0</v>
      </c>
      <c r="H18" s="407">
        <v>0</v>
      </c>
      <c r="I18" s="407">
        <v>0</v>
      </c>
      <c r="J18" s="407">
        <v>0</v>
      </c>
    </row>
    <row r="19" spans="2:10" ht="60" customHeight="1" thickTop="1" thickBot="1">
      <c r="B19" s="422" t="s">
        <v>299</v>
      </c>
      <c r="C19" s="407">
        <v>97.567970257471941</v>
      </c>
      <c r="D19" s="407">
        <v>90.967110772839575</v>
      </c>
      <c r="E19" s="407">
        <v>94.574681872488213</v>
      </c>
      <c r="F19" s="407">
        <v>90.050745567152958</v>
      </c>
      <c r="G19" s="407">
        <v>94.147366968556142</v>
      </c>
      <c r="H19" s="407">
        <v>95.397010117454386</v>
      </c>
      <c r="I19" s="407">
        <v>86.59508117314742</v>
      </c>
      <c r="J19" s="407">
        <v>92.943122745886228</v>
      </c>
    </row>
    <row r="20" spans="2:10" ht="42.75" customHeight="1" thickTop="1" thickBot="1">
      <c r="B20" s="423" t="s">
        <v>295</v>
      </c>
      <c r="C20" s="407">
        <v>97.567970257471941</v>
      </c>
      <c r="D20" s="407">
        <v>90.967110772839575</v>
      </c>
      <c r="E20" s="407">
        <v>94.574681872488213</v>
      </c>
      <c r="F20" s="407">
        <v>90.050745567152958</v>
      </c>
      <c r="G20" s="407">
        <v>94.147366968556142</v>
      </c>
      <c r="H20" s="407">
        <v>95.397010117454386</v>
      </c>
      <c r="I20" s="407">
        <v>86.59508117314742</v>
      </c>
      <c r="J20" s="407">
        <v>92.943122745886228</v>
      </c>
    </row>
    <row r="21" spans="2:10" ht="42.75" customHeight="1" thickTop="1" thickBot="1">
      <c r="B21" s="423" t="s">
        <v>296</v>
      </c>
      <c r="C21" s="407">
        <v>0</v>
      </c>
      <c r="D21" s="407">
        <v>0</v>
      </c>
      <c r="E21" s="407">
        <v>0</v>
      </c>
      <c r="F21" s="407">
        <v>0</v>
      </c>
      <c r="G21" s="407">
        <v>0</v>
      </c>
      <c r="H21" s="407">
        <v>0</v>
      </c>
      <c r="I21" s="407">
        <v>0</v>
      </c>
      <c r="J21" s="407">
        <v>0</v>
      </c>
    </row>
    <row r="22" spans="2:10" ht="72" customHeight="1" thickTop="1" thickBot="1">
      <c r="B22" s="423" t="s">
        <v>297</v>
      </c>
      <c r="C22" s="407">
        <v>0</v>
      </c>
      <c r="D22" s="407">
        <v>0</v>
      </c>
      <c r="E22" s="407">
        <v>0</v>
      </c>
      <c r="F22" s="407">
        <v>0</v>
      </c>
      <c r="G22" s="407">
        <v>0</v>
      </c>
      <c r="H22" s="407">
        <v>0</v>
      </c>
      <c r="I22" s="407">
        <v>0</v>
      </c>
      <c r="J22" s="407">
        <v>0</v>
      </c>
    </row>
    <row r="23" spans="2:10" ht="15" thickTop="1" thickBot="1">
      <c r="B23" s="483" t="s">
        <v>300</v>
      </c>
      <c r="C23" s="483"/>
      <c r="D23" s="483"/>
      <c r="E23" s="483"/>
      <c r="F23" s="483"/>
      <c r="G23" s="483"/>
      <c r="H23" s="483"/>
      <c r="I23" s="483"/>
      <c r="J23" s="483"/>
    </row>
    <row r="24" spans="2:10" ht="60" customHeight="1" thickTop="1" thickBot="1">
      <c r="B24" s="422" t="s">
        <v>294</v>
      </c>
      <c r="C24" s="407">
        <v>100</v>
      </c>
      <c r="D24" s="407">
        <v>100</v>
      </c>
      <c r="E24" s="407">
        <v>85.199091539635688</v>
      </c>
      <c r="F24" s="407">
        <v>89.213912518436828</v>
      </c>
      <c r="G24" s="407">
        <v>66.08287737807585</v>
      </c>
      <c r="H24" s="407">
        <v>69.145558909533733</v>
      </c>
      <c r="I24" s="407">
        <v>70.008316052837273</v>
      </c>
      <c r="J24" s="407">
        <v>74.613579307179322</v>
      </c>
    </row>
    <row r="25" spans="2:10" ht="42.75" customHeight="1" thickTop="1" thickBot="1">
      <c r="B25" s="423" t="s">
        <v>295</v>
      </c>
      <c r="C25" s="407">
        <v>100</v>
      </c>
      <c r="D25" s="407">
        <v>100</v>
      </c>
      <c r="E25" s="407">
        <v>85.199091539635688</v>
      </c>
      <c r="F25" s="407">
        <v>89.213912518436828</v>
      </c>
      <c r="G25" s="407">
        <v>66.08287737807585</v>
      </c>
      <c r="H25" s="407">
        <v>69.145558909533733</v>
      </c>
      <c r="I25" s="407">
        <v>70.008316052837273</v>
      </c>
      <c r="J25" s="407">
        <v>74.613579307179322</v>
      </c>
    </row>
    <row r="26" spans="2:10" ht="42.75" customHeight="1" thickTop="1" thickBot="1">
      <c r="B26" s="423" t="s">
        <v>296</v>
      </c>
      <c r="C26" s="407">
        <v>0</v>
      </c>
      <c r="D26" s="407">
        <v>0</v>
      </c>
      <c r="E26" s="407">
        <v>0</v>
      </c>
      <c r="F26" s="407">
        <v>0</v>
      </c>
      <c r="G26" s="407">
        <v>0</v>
      </c>
      <c r="H26" s="407">
        <v>0</v>
      </c>
      <c r="I26" s="407">
        <v>0</v>
      </c>
      <c r="J26" s="407">
        <v>0</v>
      </c>
    </row>
    <row r="27" spans="2:10" ht="72" customHeight="1" thickTop="1" thickBot="1">
      <c r="B27" s="423" t="s">
        <v>297</v>
      </c>
      <c r="C27" s="407">
        <v>0</v>
      </c>
      <c r="D27" s="407">
        <v>0</v>
      </c>
      <c r="E27" s="407">
        <v>0</v>
      </c>
      <c r="F27" s="407">
        <v>0</v>
      </c>
      <c r="G27" s="407">
        <v>0</v>
      </c>
      <c r="H27" s="407">
        <v>0</v>
      </c>
      <c r="I27" s="407">
        <v>0</v>
      </c>
      <c r="J27" s="407">
        <v>0</v>
      </c>
    </row>
    <row r="28" spans="2:10" ht="120" customHeight="1" thickTop="1" thickBot="1">
      <c r="B28" s="422" t="s">
        <v>298</v>
      </c>
      <c r="C28" s="407">
        <v>0</v>
      </c>
      <c r="D28" s="407">
        <v>0</v>
      </c>
      <c r="E28" s="407">
        <v>0</v>
      </c>
      <c r="F28" s="407">
        <v>0</v>
      </c>
      <c r="G28" s="407">
        <v>1.1897071297958582E-3</v>
      </c>
      <c r="H28" s="407">
        <v>2.8018509011715378E-3</v>
      </c>
      <c r="I28" s="407">
        <v>0</v>
      </c>
      <c r="J28" s="407">
        <v>0</v>
      </c>
    </row>
    <row r="29" spans="2:10" ht="42.75" customHeight="1" thickTop="1" thickBot="1">
      <c r="B29" s="423" t="s">
        <v>295</v>
      </c>
      <c r="C29" s="407">
        <v>0</v>
      </c>
      <c r="D29" s="407">
        <v>0</v>
      </c>
      <c r="E29" s="407">
        <v>0</v>
      </c>
      <c r="F29" s="407">
        <v>0</v>
      </c>
      <c r="G29" s="407">
        <v>1.1897071297958582E-3</v>
      </c>
      <c r="H29" s="407">
        <v>2.8018509011715378E-3</v>
      </c>
      <c r="I29" s="407">
        <v>0</v>
      </c>
      <c r="J29" s="407">
        <v>0</v>
      </c>
    </row>
    <row r="30" spans="2:10" ht="42.75" customHeight="1" thickTop="1" thickBot="1">
      <c r="B30" s="423" t="s">
        <v>296</v>
      </c>
      <c r="C30" s="407">
        <v>0</v>
      </c>
      <c r="D30" s="407">
        <v>0</v>
      </c>
      <c r="E30" s="407">
        <v>0</v>
      </c>
      <c r="F30" s="407">
        <v>0</v>
      </c>
      <c r="G30" s="407">
        <v>0</v>
      </c>
      <c r="H30" s="407">
        <v>0</v>
      </c>
      <c r="I30" s="407">
        <v>0</v>
      </c>
      <c r="J30" s="407">
        <v>0</v>
      </c>
    </row>
    <row r="31" spans="2:10" ht="72" customHeight="1" thickTop="1" thickBot="1">
      <c r="B31" s="384" t="s">
        <v>297</v>
      </c>
      <c r="C31" s="407">
        <v>0</v>
      </c>
      <c r="D31" s="407">
        <v>0</v>
      </c>
      <c r="E31" s="407">
        <v>0</v>
      </c>
      <c r="F31" s="407">
        <v>0</v>
      </c>
      <c r="G31" s="407">
        <v>0</v>
      </c>
      <c r="H31" s="407">
        <v>0</v>
      </c>
      <c r="I31" s="407">
        <v>0</v>
      </c>
      <c r="J31" s="407">
        <v>0</v>
      </c>
    </row>
    <row r="32" spans="2:10" ht="60" customHeight="1" thickBot="1">
      <c r="B32" s="382" t="s">
        <v>299</v>
      </c>
      <c r="C32" s="407">
        <v>100</v>
      </c>
      <c r="D32" s="407">
        <v>100</v>
      </c>
      <c r="E32" s="407">
        <v>85.199091539635688</v>
      </c>
      <c r="F32" s="407">
        <v>89.213912518436828</v>
      </c>
      <c r="G32" s="407">
        <v>66.081687670946039</v>
      </c>
      <c r="H32" s="407">
        <v>69.142757058632583</v>
      </c>
      <c r="I32" s="407">
        <v>70.008316052837273</v>
      </c>
      <c r="J32" s="407">
        <v>74.613579307179322</v>
      </c>
    </row>
    <row r="33" spans="2:10" ht="42.75" customHeight="1" thickBot="1">
      <c r="B33" s="383" t="s">
        <v>295</v>
      </c>
      <c r="C33" s="407">
        <v>100</v>
      </c>
      <c r="D33" s="407">
        <v>100</v>
      </c>
      <c r="E33" s="407">
        <v>85.199091539635688</v>
      </c>
      <c r="F33" s="407">
        <v>89.213912518436828</v>
      </c>
      <c r="G33" s="407">
        <v>66.081687670946039</v>
      </c>
      <c r="H33" s="407">
        <v>69.142757058632583</v>
      </c>
      <c r="I33" s="407">
        <v>70.008316052837273</v>
      </c>
      <c r="J33" s="407">
        <v>74.613579307179322</v>
      </c>
    </row>
    <row r="34" spans="2:10" ht="42.75" customHeight="1" thickBot="1">
      <c r="B34" s="383" t="s">
        <v>296</v>
      </c>
      <c r="C34" s="407">
        <v>0</v>
      </c>
      <c r="D34" s="407">
        <v>0</v>
      </c>
      <c r="E34" s="407">
        <v>0</v>
      </c>
      <c r="F34" s="407">
        <v>0</v>
      </c>
      <c r="G34" s="407">
        <v>0</v>
      </c>
      <c r="H34" s="407">
        <v>0</v>
      </c>
      <c r="I34" s="407">
        <v>0</v>
      </c>
      <c r="J34" s="407">
        <v>0</v>
      </c>
    </row>
    <row r="35" spans="2:10" ht="72" customHeight="1" thickBot="1">
      <c r="B35" s="384" t="s">
        <v>297</v>
      </c>
      <c r="C35" s="407">
        <v>0</v>
      </c>
      <c r="D35" s="407">
        <v>0</v>
      </c>
      <c r="E35" s="407">
        <v>0</v>
      </c>
      <c r="F35" s="407">
        <v>0</v>
      </c>
      <c r="G35" s="407">
        <v>0</v>
      </c>
      <c r="H35" s="407">
        <v>0</v>
      </c>
      <c r="I35" s="407">
        <v>0</v>
      </c>
      <c r="J35" s="407">
        <v>0</v>
      </c>
    </row>
    <row r="36" spans="2:10" ht="14.5" thickBot="1">
      <c r="B36" s="484" t="s">
        <v>301</v>
      </c>
      <c r="C36" s="485"/>
      <c r="D36" s="485"/>
      <c r="E36" s="485"/>
      <c r="F36" s="485"/>
      <c r="G36" s="485"/>
      <c r="H36" s="485"/>
      <c r="I36" s="485"/>
      <c r="J36" s="485"/>
    </row>
    <row r="37" spans="2:10" ht="60" customHeight="1" thickBot="1">
      <c r="B37" s="382" t="s">
        <v>294</v>
      </c>
      <c r="C37" s="408">
        <v>100</v>
      </c>
      <c r="D37" s="408">
        <v>100</v>
      </c>
      <c r="E37" s="408">
        <v>96.670506391872863</v>
      </c>
      <c r="F37" s="408">
        <v>98.464687093069827</v>
      </c>
      <c r="G37" s="408">
        <v>95.335381400419365</v>
      </c>
      <c r="H37" s="408">
        <v>102.60273894562206</v>
      </c>
      <c r="I37" s="408">
        <v>87.467590477896209</v>
      </c>
      <c r="J37" s="408">
        <v>97.723489691393027</v>
      </c>
    </row>
    <row r="38" spans="2:10" ht="42.75" customHeight="1" thickBot="1">
      <c r="B38" s="383" t="s">
        <v>295</v>
      </c>
      <c r="C38" s="408">
        <v>100</v>
      </c>
      <c r="D38" s="408">
        <v>100</v>
      </c>
      <c r="E38" s="408">
        <v>96.670506391872863</v>
      </c>
      <c r="F38" s="408">
        <v>98.464687093069827</v>
      </c>
      <c r="G38" s="408">
        <v>95.335381400419365</v>
      </c>
      <c r="H38" s="408">
        <v>102.60273894562206</v>
      </c>
      <c r="I38" s="408">
        <v>87.467590477896209</v>
      </c>
      <c r="J38" s="408">
        <v>97.723489691393027</v>
      </c>
    </row>
    <row r="39" spans="2:10" ht="42.75" customHeight="1" thickBot="1">
      <c r="B39" s="383" t="s">
        <v>296</v>
      </c>
      <c r="C39" s="408">
        <v>0</v>
      </c>
      <c r="D39" s="408">
        <v>0</v>
      </c>
      <c r="E39" s="408">
        <v>0</v>
      </c>
      <c r="F39" s="408">
        <v>0</v>
      </c>
      <c r="G39" s="408">
        <v>0</v>
      </c>
      <c r="H39" s="408">
        <v>0</v>
      </c>
      <c r="I39" s="408">
        <v>0</v>
      </c>
      <c r="J39" s="408">
        <v>0</v>
      </c>
    </row>
    <row r="40" spans="2:10" ht="72" customHeight="1" thickBot="1">
      <c r="B40" s="384" t="s">
        <v>297</v>
      </c>
      <c r="C40" s="408">
        <v>0</v>
      </c>
      <c r="D40" s="408">
        <v>0</v>
      </c>
      <c r="E40" s="408">
        <v>0</v>
      </c>
      <c r="F40" s="408">
        <v>0</v>
      </c>
      <c r="G40" s="408">
        <v>0</v>
      </c>
      <c r="H40" s="408">
        <v>0</v>
      </c>
      <c r="I40" s="408">
        <v>0</v>
      </c>
      <c r="J40" s="408">
        <v>0</v>
      </c>
    </row>
    <row r="41" spans="2:10" ht="120" customHeight="1" thickBot="1">
      <c r="B41" s="382" t="s">
        <v>302</v>
      </c>
      <c r="C41" s="408">
        <v>2.3164237068242279</v>
      </c>
      <c r="D41" s="408">
        <v>8.6280884877772444</v>
      </c>
      <c r="E41" s="408">
        <v>2.5414912856296912</v>
      </c>
      <c r="F41" s="408">
        <v>8.4514434401263188</v>
      </c>
      <c r="G41" s="408">
        <v>2.5221107491060888</v>
      </c>
      <c r="H41" s="408">
        <v>8.3822893707467081</v>
      </c>
      <c r="I41" s="408">
        <v>1.6609577875853609</v>
      </c>
      <c r="J41" s="408">
        <v>5.6017888128573095</v>
      </c>
    </row>
    <row r="42" spans="2:10" ht="42.75" customHeight="1" thickBot="1">
      <c r="B42" s="383" t="s">
        <v>295</v>
      </c>
      <c r="C42" s="408">
        <v>2.3164237068242279</v>
      </c>
      <c r="D42" s="408">
        <v>8.6280884877772444</v>
      </c>
      <c r="E42" s="408">
        <v>2.5414912856296912</v>
      </c>
      <c r="F42" s="408">
        <v>8.4514434401263188</v>
      </c>
      <c r="G42" s="408">
        <v>2.5221107491060888</v>
      </c>
      <c r="H42" s="408">
        <v>8.3822893707467081</v>
      </c>
      <c r="I42" s="408">
        <v>1.6609577875853609</v>
      </c>
      <c r="J42" s="408">
        <v>5.6017888128573095</v>
      </c>
    </row>
    <row r="43" spans="2:10" ht="42.75" customHeight="1" thickBot="1">
      <c r="B43" s="383" t="s">
        <v>296</v>
      </c>
      <c r="C43" s="408">
        <v>0</v>
      </c>
      <c r="D43" s="408">
        <v>0</v>
      </c>
      <c r="E43" s="408">
        <v>0</v>
      </c>
      <c r="F43" s="408">
        <v>0</v>
      </c>
      <c r="G43" s="408">
        <v>0</v>
      </c>
      <c r="H43" s="408">
        <v>0</v>
      </c>
      <c r="I43" s="408">
        <v>0</v>
      </c>
      <c r="J43" s="408">
        <v>0</v>
      </c>
    </row>
    <row r="44" spans="2:10" ht="72" customHeight="1" thickBot="1">
      <c r="B44" s="384" t="s">
        <v>297</v>
      </c>
      <c r="C44" s="408">
        <v>0</v>
      </c>
      <c r="D44" s="408">
        <v>0</v>
      </c>
      <c r="E44" s="408">
        <v>0</v>
      </c>
      <c r="F44" s="408">
        <v>0</v>
      </c>
      <c r="G44" s="408">
        <v>0</v>
      </c>
      <c r="H44" s="408">
        <v>0</v>
      </c>
      <c r="I44" s="408">
        <v>0</v>
      </c>
      <c r="J44" s="408">
        <v>0</v>
      </c>
    </row>
    <row r="45" spans="2:10" ht="60" customHeight="1" thickBot="1">
      <c r="B45" s="382" t="s">
        <v>299</v>
      </c>
      <c r="C45" s="408">
        <v>97.683576293175761</v>
      </c>
      <c r="D45" s="408">
        <v>91.371911512222752</v>
      </c>
      <c r="E45" s="408">
        <v>94.129015106243173</v>
      </c>
      <c r="F45" s="408">
        <v>90.013243652943501</v>
      </c>
      <c r="G45" s="408">
        <v>92.813270651313275</v>
      </c>
      <c r="H45" s="408">
        <v>94.22044957487536</v>
      </c>
      <c r="I45" s="408">
        <v>85.806632690310849</v>
      </c>
      <c r="J45" s="408">
        <v>92.121700878535719</v>
      </c>
    </row>
    <row r="46" spans="2:10" ht="42.75" customHeight="1" thickBot="1">
      <c r="B46" s="383" t="s">
        <v>295</v>
      </c>
      <c r="C46" s="408">
        <v>97.683576293175761</v>
      </c>
      <c r="D46" s="408">
        <v>91.371911512222752</v>
      </c>
      <c r="E46" s="408">
        <v>94.129015106243173</v>
      </c>
      <c r="F46" s="408">
        <v>90.013243652943501</v>
      </c>
      <c r="G46" s="408">
        <v>92.813270651313275</v>
      </c>
      <c r="H46" s="408">
        <v>94.22044957487536</v>
      </c>
      <c r="I46" s="408">
        <v>85.806632690310849</v>
      </c>
      <c r="J46" s="408">
        <v>92.121700878535719</v>
      </c>
    </row>
    <row r="47" spans="2:10" ht="42.75" customHeight="1" thickBot="1">
      <c r="B47" s="383" t="s">
        <v>296</v>
      </c>
      <c r="C47" s="408">
        <v>0</v>
      </c>
      <c r="D47" s="408">
        <v>0</v>
      </c>
      <c r="E47" s="408">
        <v>0</v>
      </c>
      <c r="F47" s="408">
        <v>0</v>
      </c>
      <c r="G47" s="408">
        <v>0</v>
      </c>
      <c r="H47" s="408">
        <v>0</v>
      </c>
      <c r="I47" s="408">
        <v>0</v>
      </c>
      <c r="J47" s="408">
        <v>0</v>
      </c>
    </row>
    <row r="48" spans="2:10" ht="72" customHeight="1" thickBot="1">
      <c r="B48" s="384" t="s">
        <v>297</v>
      </c>
      <c r="C48" s="408">
        <v>0</v>
      </c>
      <c r="D48" s="408">
        <v>0</v>
      </c>
      <c r="E48" s="408">
        <v>0</v>
      </c>
      <c r="F48" s="408">
        <v>0</v>
      </c>
      <c r="G48" s="408">
        <v>0</v>
      </c>
      <c r="H48" s="408">
        <v>0</v>
      </c>
      <c r="I48" s="408">
        <v>0</v>
      </c>
      <c r="J48" s="408">
        <v>0</v>
      </c>
    </row>
  </sheetData>
  <mergeCells count="12">
    <mergeCell ref="I8:J8"/>
    <mergeCell ref="B10:J10"/>
    <mergeCell ref="B23:J23"/>
    <mergeCell ref="B36:J36"/>
    <mergeCell ref="B3:D3"/>
    <mergeCell ref="F3:G3"/>
    <mergeCell ref="C4:D4"/>
    <mergeCell ref="F4:G4"/>
    <mergeCell ref="C5:D5"/>
    <mergeCell ref="C8:D8"/>
    <mergeCell ref="E8:F8"/>
    <mergeCell ref="G8:H8"/>
  </mergeCells>
  <phoneticPr fontId="11" type="noConversion"/>
  <pageMargins left="0.70000000000000007" right="0.70000000000000007" top="0.75" bottom="0.75" header="0.30000000000000004" footer="0.30000000000000004"/>
  <pageSetup paperSize="9" fitToWidth="0" fitToHeight="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04E0A-65F6-4931-A47E-6EF31F0BFB02}">
  <sheetPr>
    <tabColor rgb="FFFFF2CC"/>
  </sheetPr>
  <dimension ref="A1:J37"/>
  <sheetViews>
    <sheetView topLeftCell="A10" zoomScaleNormal="100" workbookViewId="0">
      <selection activeCell="D38" sqref="D38"/>
    </sheetView>
  </sheetViews>
  <sheetFormatPr defaultColWidth="9.1796875" defaultRowHeight="14"/>
  <cols>
    <col min="1" max="12" width="21.7265625" style="2" customWidth="1"/>
    <col min="13" max="16384" width="9.1796875" style="2"/>
  </cols>
  <sheetData>
    <row r="1" spans="1:10" s="1" customFormat="1" ht="15" customHeight="1">
      <c r="B1" s="23" t="s">
        <v>47</v>
      </c>
    </row>
    <row r="2" spans="1:10" ht="15" customHeight="1" thickBot="1">
      <c r="A2" s="1"/>
      <c r="B2" s="1"/>
      <c r="C2" s="1"/>
      <c r="D2" s="1"/>
      <c r="E2" s="1"/>
      <c r="F2" s="1"/>
      <c r="G2" s="1"/>
      <c r="H2" s="1"/>
      <c r="I2" s="1"/>
      <c r="J2" s="1"/>
    </row>
    <row r="3" spans="1:10" ht="20.149999999999999" customHeight="1" thickBot="1">
      <c r="A3" s="1"/>
      <c r="B3" s="455" t="s">
        <v>303</v>
      </c>
      <c r="C3" s="455"/>
      <c r="D3" s="455"/>
      <c r="E3" s="24"/>
      <c r="F3" s="486" t="s">
        <v>159</v>
      </c>
      <c r="G3" s="486"/>
      <c r="H3" s="1"/>
      <c r="I3" s="1"/>
      <c r="J3" s="1"/>
    </row>
    <row r="4" spans="1:10" ht="14.25" customHeight="1" thickBot="1">
      <c r="A4" s="1"/>
      <c r="B4" s="76" t="s">
        <v>1</v>
      </c>
      <c r="C4" s="456" t="s">
        <v>2</v>
      </c>
      <c r="D4" s="456"/>
      <c r="E4" s="11"/>
      <c r="F4" s="487" t="s">
        <v>6</v>
      </c>
      <c r="G4" s="487"/>
      <c r="H4" s="1"/>
      <c r="I4" s="1"/>
      <c r="J4" s="1"/>
    </row>
    <row r="5" spans="1:10" ht="14.25" customHeight="1" thickBot="1">
      <c r="A5" s="1"/>
      <c r="B5" s="77" t="s">
        <v>3</v>
      </c>
      <c r="C5" s="479" t="s">
        <v>228</v>
      </c>
      <c r="D5" s="479"/>
      <c r="E5" s="11"/>
      <c r="F5" s="11"/>
      <c r="G5" s="1"/>
      <c r="H5" s="1"/>
      <c r="I5" s="1"/>
      <c r="J5" s="1"/>
    </row>
    <row r="6" spans="1:10" ht="14.25" customHeight="1">
      <c r="A6" s="1"/>
      <c r="B6" s="1"/>
      <c r="C6" s="1"/>
      <c r="D6" s="1"/>
      <c r="E6" s="1"/>
      <c r="F6" s="1"/>
      <c r="G6" s="1"/>
      <c r="H6" s="1"/>
      <c r="I6" s="1"/>
      <c r="J6" s="1"/>
    </row>
    <row r="7" spans="1:10" ht="14.25" customHeight="1">
      <c r="A7" s="1"/>
      <c r="B7" s="1"/>
      <c r="C7" s="84" t="s">
        <v>343</v>
      </c>
      <c r="D7" s="85"/>
      <c r="E7" s="85"/>
      <c r="F7" s="86"/>
      <c r="G7" s="87"/>
      <c r="H7" s="1"/>
      <c r="I7" s="1"/>
      <c r="J7" s="1"/>
    </row>
    <row r="8" spans="1:10" ht="14.25" customHeight="1">
      <c r="A8" s="1"/>
      <c r="B8" s="1"/>
      <c r="C8" s="92" t="s">
        <v>344</v>
      </c>
      <c r="D8" s="93"/>
      <c r="E8" s="93"/>
      <c r="F8" s="94"/>
      <c r="G8" s="95"/>
      <c r="H8" s="1"/>
      <c r="I8" s="1"/>
      <c r="J8" s="1"/>
    </row>
    <row r="9" spans="1:10" ht="14.25" customHeight="1" thickBot="1">
      <c r="A9" s="1"/>
      <c r="B9" s="1"/>
      <c r="C9" s="79"/>
      <c r="D9" s="1"/>
      <c r="E9" s="1"/>
      <c r="F9" s="1"/>
      <c r="G9" s="1"/>
      <c r="H9" s="1"/>
      <c r="I9" s="1"/>
      <c r="J9" s="1"/>
    </row>
    <row r="10" spans="1:10" ht="14.5" thickBot="1">
      <c r="A10" s="1"/>
      <c r="B10" s="1"/>
      <c r="C10" s="481">
        <v>2019</v>
      </c>
      <c r="D10" s="481"/>
      <c r="E10" s="481">
        <v>2020</v>
      </c>
      <c r="F10" s="481"/>
      <c r="G10" s="481">
        <v>2021</v>
      </c>
      <c r="H10" s="481"/>
      <c r="I10" s="481" t="s">
        <v>222</v>
      </c>
      <c r="J10" s="481"/>
    </row>
    <row r="11" spans="1:10" ht="28.5" thickBot="1">
      <c r="A11" s="1"/>
      <c r="B11" s="1"/>
      <c r="C11" s="387" t="s">
        <v>162</v>
      </c>
      <c r="D11" s="388" t="s">
        <v>304</v>
      </c>
      <c r="E11" s="389" t="s">
        <v>162</v>
      </c>
      <c r="F11" s="388" t="s">
        <v>304</v>
      </c>
      <c r="G11" s="389" t="s">
        <v>162</v>
      </c>
      <c r="H11" s="388" t="s">
        <v>304</v>
      </c>
      <c r="I11" s="278" t="s">
        <v>162</v>
      </c>
      <c r="J11" s="388" t="s">
        <v>304</v>
      </c>
    </row>
    <row r="12" spans="1:10" ht="42.5" thickBot="1">
      <c r="A12" s="1"/>
      <c r="B12" s="382" t="s">
        <v>305</v>
      </c>
      <c r="C12" s="429" t="s">
        <v>346</v>
      </c>
      <c r="D12" s="429" t="s">
        <v>346</v>
      </c>
      <c r="E12" s="429" t="s">
        <v>346</v>
      </c>
      <c r="F12" s="429" t="s">
        <v>346</v>
      </c>
      <c r="G12" s="429" t="s">
        <v>346</v>
      </c>
      <c r="H12" s="429" t="s">
        <v>346</v>
      </c>
      <c r="I12" s="429" t="s">
        <v>346</v>
      </c>
      <c r="J12" s="429" t="s">
        <v>346</v>
      </c>
    </row>
    <row r="13" spans="1:10" ht="42.5" thickBot="1">
      <c r="A13" s="1"/>
      <c r="B13" s="383" t="s">
        <v>306</v>
      </c>
      <c r="C13" s="429" t="s">
        <v>346</v>
      </c>
      <c r="D13" s="429" t="s">
        <v>346</v>
      </c>
      <c r="E13" s="429" t="s">
        <v>346</v>
      </c>
      <c r="F13" s="429" t="s">
        <v>346</v>
      </c>
      <c r="G13" s="429" t="s">
        <v>346</v>
      </c>
      <c r="H13" s="429" t="s">
        <v>346</v>
      </c>
      <c r="I13" s="429" t="s">
        <v>346</v>
      </c>
      <c r="J13" s="429" t="s">
        <v>346</v>
      </c>
    </row>
    <row r="14" spans="1:10" ht="42.5" thickBot="1">
      <c r="A14" s="1"/>
      <c r="B14" s="390" t="s">
        <v>307</v>
      </c>
      <c r="C14" s="428" t="s">
        <v>346</v>
      </c>
      <c r="D14" s="428" t="s">
        <v>346</v>
      </c>
      <c r="E14" s="428" t="s">
        <v>346</v>
      </c>
      <c r="F14" s="428" t="s">
        <v>346</v>
      </c>
      <c r="G14" s="428" t="s">
        <v>346</v>
      </c>
      <c r="H14" s="428" t="s">
        <v>346</v>
      </c>
      <c r="I14" s="428" t="s">
        <v>346</v>
      </c>
      <c r="J14" s="428" t="s">
        <v>346</v>
      </c>
    </row>
    <row r="15" spans="1:10" ht="42.5" thickBot="1">
      <c r="A15" s="1"/>
      <c r="B15" s="391" t="s">
        <v>169</v>
      </c>
      <c r="C15" s="429" t="s">
        <v>346</v>
      </c>
      <c r="D15" s="429" t="s">
        <v>346</v>
      </c>
      <c r="E15" s="429" t="s">
        <v>346</v>
      </c>
      <c r="F15" s="429" t="s">
        <v>346</v>
      </c>
      <c r="G15" s="429" t="s">
        <v>346</v>
      </c>
      <c r="H15" s="429" t="s">
        <v>346</v>
      </c>
      <c r="I15" s="429" t="s">
        <v>346</v>
      </c>
      <c r="J15" s="429" t="s">
        <v>346</v>
      </c>
    </row>
    <row r="16" spans="1:10" ht="42.5" thickBot="1">
      <c r="A16" s="1"/>
      <c r="B16" s="386" t="s">
        <v>174</v>
      </c>
      <c r="C16" s="429" t="s">
        <v>346</v>
      </c>
      <c r="D16" s="429" t="s">
        <v>346</v>
      </c>
      <c r="E16" s="429" t="s">
        <v>346</v>
      </c>
      <c r="F16" s="429" t="s">
        <v>346</v>
      </c>
      <c r="G16" s="429" t="s">
        <v>346</v>
      </c>
      <c r="H16" s="429" t="s">
        <v>346</v>
      </c>
      <c r="I16" s="429" t="s">
        <v>346</v>
      </c>
      <c r="J16" s="429" t="s">
        <v>346</v>
      </c>
    </row>
    <row r="17" spans="1:10" ht="42.5" thickBot="1">
      <c r="A17" s="1"/>
      <c r="B17" s="386" t="s">
        <v>182</v>
      </c>
      <c r="C17" s="429" t="s">
        <v>346</v>
      </c>
      <c r="D17" s="429" t="s">
        <v>346</v>
      </c>
      <c r="E17" s="429" t="s">
        <v>346</v>
      </c>
      <c r="F17" s="429" t="s">
        <v>346</v>
      </c>
      <c r="G17" s="429" t="s">
        <v>346</v>
      </c>
      <c r="H17" s="429" t="s">
        <v>346</v>
      </c>
      <c r="I17" s="429" t="s">
        <v>346</v>
      </c>
      <c r="J17" s="429" t="s">
        <v>346</v>
      </c>
    </row>
    <row r="18" spans="1:10" ht="42.5" thickBot="1">
      <c r="A18" s="1"/>
      <c r="B18" s="386" t="s">
        <v>308</v>
      </c>
      <c r="C18" s="429" t="s">
        <v>346</v>
      </c>
      <c r="D18" s="429" t="s">
        <v>346</v>
      </c>
      <c r="E18" s="429" t="s">
        <v>346</v>
      </c>
      <c r="F18" s="429" t="s">
        <v>346</v>
      </c>
      <c r="G18" s="429" t="s">
        <v>346</v>
      </c>
      <c r="H18" s="429" t="s">
        <v>346</v>
      </c>
      <c r="I18" s="429" t="s">
        <v>346</v>
      </c>
      <c r="J18" s="429" t="s">
        <v>346</v>
      </c>
    </row>
    <row r="19" spans="1:10" ht="42.5" thickBot="1">
      <c r="A19" s="1"/>
      <c r="B19" s="386" t="s">
        <v>309</v>
      </c>
      <c r="C19" s="429" t="s">
        <v>346</v>
      </c>
      <c r="D19" s="429" t="s">
        <v>346</v>
      </c>
      <c r="E19" s="429" t="s">
        <v>346</v>
      </c>
      <c r="F19" s="429" t="s">
        <v>346</v>
      </c>
      <c r="G19" s="429" t="s">
        <v>346</v>
      </c>
      <c r="H19" s="429" t="s">
        <v>346</v>
      </c>
      <c r="I19" s="429" t="s">
        <v>346</v>
      </c>
      <c r="J19" s="429" t="s">
        <v>346</v>
      </c>
    </row>
    <row r="20" spans="1:10" ht="42.5" thickBot="1">
      <c r="A20" s="1"/>
      <c r="B20" s="386" t="s">
        <v>345</v>
      </c>
      <c r="C20" s="429" t="s">
        <v>346</v>
      </c>
      <c r="D20" s="429" t="s">
        <v>346</v>
      </c>
      <c r="E20" s="429" t="s">
        <v>346</v>
      </c>
      <c r="F20" s="429" t="s">
        <v>346</v>
      </c>
      <c r="G20" s="429" t="s">
        <v>346</v>
      </c>
      <c r="H20" s="429" t="s">
        <v>346</v>
      </c>
      <c r="I20" s="429" t="s">
        <v>346</v>
      </c>
      <c r="J20" s="429" t="s">
        <v>346</v>
      </c>
    </row>
    <row r="21" spans="1:10" ht="42.5" thickBot="1">
      <c r="A21" s="1"/>
      <c r="B21" s="392" t="s">
        <v>310</v>
      </c>
      <c r="C21" s="428" t="s">
        <v>346</v>
      </c>
      <c r="D21" s="428" t="s">
        <v>346</v>
      </c>
      <c r="E21" s="428" t="s">
        <v>346</v>
      </c>
      <c r="F21" s="428" t="s">
        <v>346</v>
      </c>
      <c r="G21" s="428" t="s">
        <v>346</v>
      </c>
      <c r="H21" s="428" t="s">
        <v>346</v>
      </c>
      <c r="I21" s="428" t="s">
        <v>346</v>
      </c>
      <c r="J21" s="428" t="s">
        <v>346</v>
      </c>
    </row>
    <row r="22" spans="1:10" ht="42.5" thickBot="1">
      <c r="A22" s="1"/>
      <c r="B22" s="385" t="s">
        <v>311</v>
      </c>
      <c r="C22" s="428" t="s">
        <v>346</v>
      </c>
      <c r="D22" s="428" t="s">
        <v>346</v>
      </c>
      <c r="E22" s="428" t="s">
        <v>346</v>
      </c>
      <c r="F22" s="428" t="s">
        <v>346</v>
      </c>
      <c r="G22" s="428" t="s">
        <v>346</v>
      </c>
      <c r="H22" s="428" t="s">
        <v>346</v>
      </c>
      <c r="I22" s="428" t="s">
        <v>346</v>
      </c>
      <c r="J22" s="428" t="s">
        <v>346</v>
      </c>
    </row>
    <row r="23" spans="1:10" ht="42.5" thickBot="1">
      <c r="A23" s="1"/>
      <c r="B23" s="386" t="s">
        <v>312</v>
      </c>
      <c r="C23" s="429" t="s">
        <v>346</v>
      </c>
      <c r="D23" s="429" t="s">
        <v>346</v>
      </c>
      <c r="E23" s="429" t="s">
        <v>346</v>
      </c>
      <c r="F23" s="429" t="s">
        <v>346</v>
      </c>
      <c r="G23" s="429" t="s">
        <v>346</v>
      </c>
      <c r="H23" s="429" t="s">
        <v>346</v>
      </c>
      <c r="I23" s="429" t="s">
        <v>346</v>
      </c>
      <c r="J23" s="429" t="s">
        <v>346</v>
      </c>
    </row>
    <row r="24" spans="1:10" ht="42.5" thickBot="1">
      <c r="A24" s="1"/>
      <c r="B24" s="386" t="s">
        <v>313</v>
      </c>
      <c r="C24" s="429" t="s">
        <v>346</v>
      </c>
      <c r="D24" s="429" t="s">
        <v>346</v>
      </c>
      <c r="E24" s="429" t="s">
        <v>346</v>
      </c>
      <c r="F24" s="429" t="s">
        <v>346</v>
      </c>
      <c r="G24" s="429" t="s">
        <v>346</v>
      </c>
      <c r="H24" s="429" t="s">
        <v>346</v>
      </c>
      <c r="I24" s="429" t="s">
        <v>346</v>
      </c>
      <c r="J24" s="429" t="s">
        <v>346</v>
      </c>
    </row>
    <row r="25" spans="1:10" ht="42.5" thickBot="1">
      <c r="A25" s="1"/>
      <c r="B25" s="386" t="s">
        <v>314</v>
      </c>
      <c r="C25" s="429" t="s">
        <v>346</v>
      </c>
      <c r="D25" s="429" t="s">
        <v>346</v>
      </c>
      <c r="E25" s="429" t="s">
        <v>346</v>
      </c>
      <c r="F25" s="429" t="s">
        <v>346</v>
      </c>
      <c r="G25" s="429" t="s">
        <v>346</v>
      </c>
      <c r="H25" s="429" t="s">
        <v>346</v>
      </c>
      <c r="I25" s="429" t="s">
        <v>346</v>
      </c>
      <c r="J25" s="429" t="s">
        <v>346</v>
      </c>
    </row>
    <row r="26" spans="1:10" ht="42.5" thickBot="1">
      <c r="A26" s="1"/>
      <c r="B26" s="392" t="s">
        <v>315</v>
      </c>
      <c r="C26" s="428" t="s">
        <v>346</v>
      </c>
      <c r="D26" s="428" t="s">
        <v>346</v>
      </c>
      <c r="E26" s="428" t="s">
        <v>346</v>
      </c>
      <c r="F26" s="428" t="s">
        <v>346</v>
      </c>
      <c r="G26" s="428" t="s">
        <v>346</v>
      </c>
      <c r="H26" s="428" t="s">
        <v>346</v>
      </c>
      <c r="I26" s="428" t="s">
        <v>346</v>
      </c>
      <c r="J26" s="428" t="s">
        <v>346</v>
      </c>
    </row>
    <row r="27" spans="1:10" ht="42.5" thickBot="1">
      <c r="A27" s="1"/>
      <c r="B27" s="382" t="s">
        <v>316</v>
      </c>
      <c r="C27" s="428" t="s">
        <v>346</v>
      </c>
      <c r="D27" s="428" t="s">
        <v>346</v>
      </c>
      <c r="E27" s="428" t="s">
        <v>346</v>
      </c>
      <c r="F27" s="428" t="s">
        <v>346</v>
      </c>
      <c r="G27" s="428" t="s">
        <v>346</v>
      </c>
      <c r="H27" s="428" t="s">
        <v>346</v>
      </c>
      <c r="I27" s="428" t="s">
        <v>346</v>
      </c>
      <c r="J27" s="428" t="s">
        <v>346</v>
      </c>
    </row>
    <row r="28" spans="1:10" ht="42.5" thickBot="1">
      <c r="A28" s="1"/>
      <c r="B28" s="383" t="s">
        <v>317</v>
      </c>
      <c r="C28" s="429" t="s">
        <v>346</v>
      </c>
      <c r="D28" s="429" t="s">
        <v>346</v>
      </c>
      <c r="E28" s="429" t="s">
        <v>346</v>
      </c>
      <c r="F28" s="429" t="s">
        <v>346</v>
      </c>
      <c r="G28" s="429" t="s">
        <v>346</v>
      </c>
      <c r="H28" s="429" t="s">
        <v>346</v>
      </c>
      <c r="I28" s="429" t="s">
        <v>346</v>
      </c>
      <c r="J28" s="429" t="s">
        <v>346</v>
      </c>
    </row>
    <row r="29" spans="1:10" ht="51.75" customHeight="1" thickBot="1">
      <c r="A29" s="1"/>
      <c r="B29" s="383" t="s">
        <v>318</v>
      </c>
      <c r="C29" s="429" t="s">
        <v>346</v>
      </c>
      <c r="D29" s="429" t="s">
        <v>346</v>
      </c>
      <c r="E29" s="429" t="s">
        <v>346</v>
      </c>
      <c r="F29" s="429" t="s">
        <v>346</v>
      </c>
      <c r="G29" s="429" t="s">
        <v>346</v>
      </c>
      <c r="H29" s="429" t="s">
        <v>346</v>
      </c>
      <c r="I29" s="429" t="s">
        <v>346</v>
      </c>
      <c r="J29" s="429" t="s">
        <v>346</v>
      </c>
    </row>
    <row r="30" spans="1:10" ht="44.15" customHeight="1" thickBot="1">
      <c r="A30" s="1"/>
      <c r="B30" s="393" t="s">
        <v>319</v>
      </c>
      <c r="C30" s="429" t="s">
        <v>346</v>
      </c>
      <c r="D30" s="429" t="s">
        <v>346</v>
      </c>
      <c r="E30" s="429" t="s">
        <v>346</v>
      </c>
      <c r="F30" s="429" t="s">
        <v>346</v>
      </c>
      <c r="G30" s="429" t="s">
        <v>346</v>
      </c>
      <c r="H30" s="429" t="s">
        <v>346</v>
      </c>
      <c r="I30" s="429" t="s">
        <v>346</v>
      </c>
      <c r="J30" s="429" t="s">
        <v>346</v>
      </c>
    </row>
    <row r="31" spans="1:10" ht="41.9" customHeight="1" thickBot="1">
      <c r="A31" s="1"/>
      <c r="B31" s="394" t="s">
        <v>320</v>
      </c>
      <c r="C31" s="429" t="s">
        <v>346</v>
      </c>
      <c r="D31" s="429" t="s">
        <v>346</v>
      </c>
      <c r="E31" s="429" t="s">
        <v>346</v>
      </c>
      <c r="F31" s="429" t="s">
        <v>346</v>
      </c>
      <c r="G31" s="429" t="s">
        <v>346</v>
      </c>
      <c r="H31" s="429" t="s">
        <v>346</v>
      </c>
      <c r="I31" s="429" t="s">
        <v>346</v>
      </c>
      <c r="J31" s="429" t="s">
        <v>346</v>
      </c>
    </row>
    <row r="32" spans="1:10" ht="42.5" thickBot="1">
      <c r="A32" s="1"/>
      <c r="B32" s="392" t="s">
        <v>321</v>
      </c>
      <c r="C32" s="428" t="s">
        <v>346</v>
      </c>
      <c r="D32" s="428" t="s">
        <v>346</v>
      </c>
      <c r="E32" s="428" t="s">
        <v>346</v>
      </c>
      <c r="F32" s="428" t="s">
        <v>346</v>
      </c>
      <c r="G32" s="428" t="s">
        <v>346</v>
      </c>
      <c r="H32" s="428" t="s">
        <v>346</v>
      </c>
      <c r="I32" s="428" t="s">
        <v>346</v>
      </c>
      <c r="J32" s="428" t="s">
        <v>346</v>
      </c>
    </row>
    <row r="33" spans="1:10" ht="42.5" thickBot="1">
      <c r="A33" s="1"/>
      <c r="B33" s="391" t="s">
        <v>322</v>
      </c>
      <c r="C33" s="429" t="s">
        <v>346</v>
      </c>
      <c r="D33" s="429" t="s">
        <v>346</v>
      </c>
      <c r="E33" s="429" t="s">
        <v>346</v>
      </c>
      <c r="F33" s="429" t="s">
        <v>346</v>
      </c>
      <c r="G33" s="429" t="s">
        <v>346</v>
      </c>
      <c r="H33" s="429" t="s">
        <v>346</v>
      </c>
      <c r="I33" s="429" t="s">
        <v>346</v>
      </c>
      <c r="J33" s="429" t="s">
        <v>346</v>
      </c>
    </row>
    <row r="34" spans="1:10" ht="42.5" thickBot="1">
      <c r="A34" s="1"/>
      <c r="B34" s="392" t="s">
        <v>323</v>
      </c>
      <c r="C34" s="428" t="s">
        <v>346</v>
      </c>
      <c r="D34" s="428" t="s">
        <v>346</v>
      </c>
      <c r="E34" s="428" t="s">
        <v>346</v>
      </c>
      <c r="F34" s="428" t="s">
        <v>346</v>
      </c>
      <c r="G34" s="428" t="s">
        <v>346</v>
      </c>
      <c r="H34" s="428" t="s">
        <v>346</v>
      </c>
      <c r="I34" s="428" t="s">
        <v>346</v>
      </c>
      <c r="J34" s="428" t="s">
        <v>346</v>
      </c>
    </row>
    <row r="35" spans="1:10" ht="42.5" thickBot="1">
      <c r="A35" s="1"/>
      <c r="B35" s="392" t="s">
        <v>324</v>
      </c>
      <c r="C35" s="430" t="s">
        <v>346</v>
      </c>
      <c r="D35" s="430" t="s">
        <v>346</v>
      </c>
      <c r="E35" s="430" t="s">
        <v>346</v>
      </c>
      <c r="F35" s="430" t="s">
        <v>346</v>
      </c>
      <c r="G35" s="430" t="s">
        <v>346</v>
      </c>
      <c r="H35" s="430" t="s">
        <v>346</v>
      </c>
      <c r="I35" s="430" t="s">
        <v>346</v>
      </c>
      <c r="J35" s="430" t="s">
        <v>346</v>
      </c>
    </row>
    <row r="36" spans="1:10">
      <c r="A36" s="1"/>
      <c r="B36" s="1"/>
      <c r="C36" s="1"/>
      <c r="D36" s="1"/>
      <c r="E36" s="1"/>
      <c r="F36" s="1"/>
      <c r="G36" s="1"/>
      <c r="H36" s="1"/>
      <c r="I36" s="1"/>
      <c r="J36" s="1"/>
    </row>
    <row r="37" spans="1:10">
      <c r="A37" s="1"/>
      <c r="B37" s="1"/>
      <c r="C37" s="1"/>
      <c r="D37" s="1"/>
      <c r="E37" s="1"/>
      <c r="F37" s="1"/>
      <c r="G37" s="1"/>
      <c r="H37" s="1"/>
      <c r="I37" s="1"/>
      <c r="J37" s="1"/>
    </row>
  </sheetData>
  <mergeCells count="9">
    <mergeCell ref="I10:J10"/>
    <mergeCell ref="F3:G3"/>
    <mergeCell ref="C4:D4"/>
    <mergeCell ref="F4:G4"/>
    <mergeCell ref="C5:D5"/>
    <mergeCell ref="C10:D10"/>
    <mergeCell ref="E10:F10"/>
    <mergeCell ref="G10:H10"/>
    <mergeCell ref="B3:D3"/>
  </mergeCells>
  <phoneticPr fontId="11" type="noConversion"/>
  <pageMargins left="0.70000000000000007" right="0.70000000000000007" top="0.75" bottom="0.75" header="0.30000000000000004" footer="0.30000000000000004"/>
  <pageSetup paperSize="9" fitToWidth="0" fitToHeight="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4FC97-F930-425F-A3E0-5C4FF93BA123}">
  <sheetPr>
    <tabColor rgb="FFFFF2CC"/>
  </sheetPr>
  <dimension ref="A1:N102"/>
  <sheetViews>
    <sheetView topLeftCell="B6" zoomScale="85" zoomScaleNormal="85" workbookViewId="0">
      <selection activeCell="I44" sqref="I44"/>
    </sheetView>
  </sheetViews>
  <sheetFormatPr defaultColWidth="9.1796875" defaultRowHeight="14"/>
  <cols>
    <col min="1" max="1" width="25.54296875" style="2" customWidth="1"/>
    <col min="2" max="2" width="48.54296875" style="2" customWidth="1"/>
    <col min="3" max="7" width="21.7265625" style="2" customWidth="1"/>
    <col min="8" max="8" width="9.1796875" style="2"/>
    <col min="9" max="9" width="48.54296875" style="2" bestFit="1" customWidth="1"/>
    <col min="10" max="12" width="21.7265625" style="2" customWidth="1"/>
    <col min="13" max="13" width="24.1796875" style="2" customWidth="1"/>
    <col min="14" max="16384" width="9.1796875" style="2"/>
  </cols>
  <sheetData>
    <row r="1" spans="1:14" s="1" customFormat="1" ht="15" customHeight="1">
      <c r="B1" s="23" t="s">
        <v>47</v>
      </c>
    </row>
    <row r="2" spans="1:14" ht="15" customHeight="1" thickBot="1">
      <c r="A2" s="1"/>
      <c r="B2" s="1"/>
      <c r="C2" s="1"/>
      <c r="D2" s="1"/>
      <c r="E2" s="1"/>
      <c r="F2" s="1"/>
      <c r="G2" s="1"/>
      <c r="H2" s="1"/>
      <c r="I2" s="1"/>
      <c r="J2" s="1"/>
      <c r="K2" s="1"/>
      <c r="L2" s="1"/>
      <c r="M2" s="1"/>
      <c r="N2" s="1"/>
    </row>
    <row r="3" spans="1:14" ht="20.149999999999999" customHeight="1" thickBot="1">
      <c r="A3" s="1"/>
      <c r="B3" s="455" t="s">
        <v>41</v>
      </c>
      <c r="C3" s="455"/>
      <c r="D3" s="455"/>
      <c r="E3" s="1"/>
      <c r="F3" s="55" t="s">
        <v>159</v>
      </c>
      <c r="G3" s="1"/>
      <c r="H3" s="1"/>
      <c r="I3" s="1"/>
      <c r="J3" s="1"/>
      <c r="K3" s="1"/>
      <c r="L3" s="1"/>
      <c r="M3" s="1"/>
    </row>
    <row r="4" spans="1:14" ht="14.25" customHeight="1" thickBot="1">
      <c r="A4" s="1"/>
      <c r="B4" s="76" t="s">
        <v>1</v>
      </c>
      <c r="C4" s="456" t="s">
        <v>2</v>
      </c>
      <c r="D4" s="456"/>
      <c r="E4" s="1"/>
      <c r="F4" s="271" t="s">
        <v>6</v>
      </c>
      <c r="G4" s="1"/>
      <c r="H4" s="1"/>
      <c r="I4" s="1"/>
      <c r="J4" s="1"/>
      <c r="K4" s="1"/>
      <c r="L4" s="1"/>
      <c r="M4" s="1"/>
    </row>
    <row r="5" spans="1:14" ht="14.25" customHeight="1" thickBot="1">
      <c r="A5" s="1"/>
      <c r="B5" s="6" t="s">
        <v>3</v>
      </c>
      <c r="C5" s="479" t="s">
        <v>228</v>
      </c>
      <c r="D5" s="479"/>
      <c r="E5" s="1"/>
      <c r="F5" s="1"/>
      <c r="G5" s="1"/>
      <c r="H5" s="1"/>
      <c r="I5" s="1"/>
      <c r="J5" s="1"/>
      <c r="K5" s="1"/>
      <c r="L5" s="1"/>
      <c r="M5" s="1"/>
      <c r="N5" s="1"/>
    </row>
    <row r="6" spans="1:14" ht="16.5" customHeight="1">
      <c r="A6" s="1"/>
      <c r="B6" s="1"/>
      <c r="C6" s="1"/>
      <c r="D6" s="1"/>
      <c r="E6" s="1"/>
      <c r="F6" s="1"/>
      <c r="G6" s="1"/>
      <c r="H6" s="1"/>
      <c r="I6" s="1"/>
      <c r="J6" s="1"/>
      <c r="K6" s="1"/>
      <c r="L6" s="1"/>
      <c r="M6" s="1"/>
      <c r="N6" s="1"/>
    </row>
    <row r="7" spans="1:14" ht="16.5" customHeight="1" thickBot="1">
      <c r="A7" s="1"/>
      <c r="B7" s="1"/>
      <c r="C7" s="79"/>
      <c r="D7" s="1"/>
      <c r="E7" s="1"/>
      <c r="F7" s="1"/>
      <c r="G7" s="1"/>
      <c r="H7" s="1"/>
      <c r="I7" s="1"/>
      <c r="J7" s="1"/>
      <c r="K7" s="1"/>
      <c r="L7" s="1"/>
      <c r="M7" s="1"/>
      <c r="N7" s="1"/>
    </row>
    <row r="8" spans="1:14" s="269" customFormat="1" ht="14.5" thickBot="1">
      <c r="A8" s="270"/>
      <c r="B8" s="270"/>
      <c r="C8" s="143">
        <v>2019</v>
      </c>
      <c r="D8" s="143">
        <v>2020</v>
      </c>
      <c r="E8" s="143">
        <v>2021</v>
      </c>
      <c r="F8" s="112" t="s">
        <v>222</v>
      </c>
      <c r="G8" s="270"/>
      <c r="H8" s="270"/>
      <c r="N8" s="270"/>
    </row>
    <row r="9" spans="1:14" ht="14.5" thickBot="1">
      <c r="A9" s="1"/>
      <c r="B9" s="489" t="s">
        <v>221</v>
      </c>
      <c r="C9" s="489"/>
      <c r="D9" s="489"/>
      <c r="E9" s="489"/>
      <c r="F9" s="489"/>
      <c r="G9" s="1"/>
      <c r="H9" s="1"/>
      <c r="N9" s="1"/>
    </row>
    <row r="10" spans="1:14" ht="14.5" thickBot="1">
      <c r="A10" s="1"/>
      <c r="B10" s="488" t="s">
        <v>220</v>
      </c>
      <c r="C10" s="488"/>
      <c r="D10" s="488"/>
      <c r="E10" s="488"/>
      <c r="F10" s="488"/>
      <c r="G10" s="1"/>
      <c r="H10" s="1"/>
      <c r="N10" s="1"/>
    </row>
    <row r="11" spans="1:14" ht="14.5">
      <c r="A11" s="1"/>
      <c r="B11" s="246" t="s">
        <v>212</v>
      </c>
      <c r="C11" s="264"/>
      <c r="D11" s="263"/>
      <c r="E11" s="263"/>
      <c r="F11" s="262"/>
      <c r="G11" s="1"/>
      <c r="H11" s="1"/>
      <c r="N11" s="1"/>
    </row>
    <row r="12" spans="1:14">
      <c r="A12" s="1"/>
      <c r="B12" s="150" t="s">
        <v>218</v>
      </c>
      <c r="C12" s="261"/>
      <c r="D12" s="260"/>
      <c r="E12" s="260"/>
      <c r="F12" s="259"/>
      <c r="G12" s="1"/>
      <c r="H12" s="1"/>
      <c r="N12" s="1"/>
    </row>
    <row r="13" spans="1:14">
      <c r="A13" s="1"/>
      <c r="B13" s="150" t="s">
        <v>210</v>
      </c>
      <c r="C13" s="258"/>
      <c r="D13" s="257"/>
      <c r="E13" s="257"/>
      <c r="F13" s="256"/>
      <c r="G13" s="1"/>
      <c r="H13" s="1"/>
      <c r="N13" s="1"/>
    </row>
    <row r="14" spans="1:14">
      <c r="A14" s="1"/>
      <c r="B14" s="150" t="s">
        <v>209</v>
      </c>
      <c r="C14" s="258"/>
      <c r="D14" s="257"/>
      <c r="E14" s="257"/>
      <c r="F14" s="256"/>
      <c r="G14" s="1"/>
      <c r="H14" s="1"/>
      <c r="N14" s="1"/>
    </row>
    <row r="15" spans="1:14">
      <c r="A15" s="1"/>
      <c r="B15" s="150" t="s">
        <v>208</v>
      </c>
      <c r="C15" s="267"/>
      <c r="D15" s="266"/>
      <c r="E15" s="266"/>
      <c r="F15" s="265"/>
      <c r="G15" s="1"/>
      <c r="H15" s="1"/>
      <c r="N15" s="1"/>
    </row>
    <row r="16" spans="1:14">
      <c r="A16" s="1"/>
      <c r="B16" s="150" t="s">
        <v>207</v>
      </c>
      <c r="C16" s="258"/>
      <c r="D16" s="257"/>
      <c r="E16" s="257"/>
      <c r="F16" s="256"/>
      <c r="G16" s="1"/>
      <c r="H16" s="1"/>
      <c r="N16" s="1"/>
    </row>
    <row r="17" spans="1:14" ht="15" thickBot="1">
      <c r="A17" s="1"/>
      <c r="B17" s="245" t="s">
        <v>206</v>
      </c>
      <c r="C17" s="244">
        <v>0</v>
      </c>
      <c r="D17" s="243">
        <v>0</v>
      </c>
      <c r="E17" s="243">
        <v>0</v>
      </c>
      <c r="F17" s="242">
        <v>0</v>
      </c>
      <c r="G17" s="1"/>
      <c r="H17" s="1"/>
      <c r="N17" s="1"/>
    </row>
    <row r="18" spans="1:14" ht="14.5" thickBot="1">
      <c r="A18" s="1"/>
      <c r="B18" s="488" t="s">
        <v>219</v>
      </c>
      <c r="C18" s="488"/>
      <c r="D18" s="488"/>
      <c r="E18" s="488"/>
      <c r="F18" s="488"/>
      <c r="G18" s="1"/>
      <c r="H18" s="1"/>
      <c r="N18" s="1"/>
    </row>
    <row r="19" spans="1:14" ht="14.5">
      <c r="A19" s="1"/>
      <c r="B19" s="246" t="s">
        <v>212</v>
      </c>
      <c r="C19" s="255"/>
      <c r="D19" s="254"/>
      <c r="E19" s="254"/>
      <c r="F19" s="253"/>
      <c r="G19" s="1"/>
      <c r="H19" s="1"/>
      <c r="N19" s="1"/>
    </row>
    <row r="20" spans="1:14">
      <c r="A20" s="1"/>
      <c r="B20" s="150" t="s">
        <v>218</v>
      </c>
      <c r="C20" s="252"/>
      <c r="D20" s="251"/>
      <c r="E20" s="251"/>
      <c r="F20" s="250"/>
      <c r="G20" s="1"/>
      <c r="H20" s="1"/>
      <c r="N20" s="1"/>
    </row>
    <row r="21" spans="1:14">
      <c r="A21" s="1"/>
      <c r="B21" s="150" t="s">
        <v>210</v>
      </c>
      <c r="C21" s="249"/>
      <c r="D21" s="248"/>
      <c r="E21" s="248"/>
      <c r="F21" s="247"/>
      <c r="G21" s="1"/>
      <c r="H21" s="1"/>
      <c r="N21" s="1"/>
    </row>
    <row r="22" spans="1:14">
      <c r="A22" s="1"/>
      <c r="B22" s="150" t="s">
        <v>209</v>
      </c>
      <c r="C22" s="249"/>
      <c r="D22" s="248"/>
      <c r="E22" s="248"/>
      <c r="F22" s="247"/>
      <c r="G22" s="1"/>
      <c r="H22" s="1"/>
      <c r="N22" s="1"/>
    </row>
    <row r="23" spans="1:14">
      <c r="A23" s="1"/>
      <c r="B23" s="150" t="s">
        <v>208</v>
      </c>
      <c r="C23" s="249"/>
      <c r="D23" s="248"/>
      <c r="E23" s="248"/>
      <c r="F23" s="247"/>
      <c r="G23" s="1"/>
      <c r="H23" s="1"/>
      <c r="N23" s="1"/>
    </row>
    <row r="24" spans="1:14">
      <c r="A24" s="1"/>
      <c r="B24" s="150" t="s">
        <v>207</v>
      </c>
      <c r="C24" s="249"/>
      <c r="D24" s="248"/>
      <c r="E24" s="248"/>
      <c r="F24" s="247"/>
      <c r="G24" s="1"/>
      <c r="H24" s="1"/>
      <c r="N24" s="1"/>
    </row>
    <row r="25" spans="1:14" ht="15" thickBot="1">
      <c r="A25" s="1"/>
      <c r="B25" s="245" t="s">
        <v>206</v>
      </c>
      <c r="C25" s="244">
        <v>0</v>
      </c>
      <c r="D25" s="243">
        <v>0</v>
      </c>
      <c r="E25" s="243">
        <v>0</v>
      </c>
      <c r="F25" s="242">
        <v>0</v>
      </c>
      <c r="G25" s="1"/>
      <c r="H25" s="1"/>
      <c r="N25" s="1"/>
    </row>
    <row r="26" spans="1:14" ht="14.5" thickBot="1">
      <c r="A26" s="1"/>
      <c r="B26" s="489" t="s">
        <v>352</v>
      </c>
      <c r="C26" s="489"/>
      <c r="D26" s="489"/>
      <c r="E26" s="489"/>
      <c r="F26" s="489"/>
      <c r="G26" s="1"/>
      <c r="H26" s="1"/>
      <c r="N26" s="1"/>
    </row>
    <row r="27" spans="1:14" ht="14.5" thickBot="1">
      <c r="A27" s="1"/>
      <c r="B27" s="488" t="s">
        <v>217</v>
      </c>
      <c r="C27" s="488"/>
      <c r="D27" s="488"/>
      <c r="E27" s="488"/>
      <c r="F27" s="488"/>
      <c r="G27" s="1"/>
      <c r="H27" s="1"/>
      <c r="N27" s="1"/>
    </row>
    <row r="28" spans="1:14" ht="15" thickBot="1">
      <c r="A28" s="1"/>
      <c r="B28" s="246" t="s">
        <v>212</v>
      </c>
      <c r="C28" s="272" t="s">
        <v>353</v>
      </c>
      <c r="D28" s="272">
        <v>83.158794614233813</v>
      </c>
      <c r="E28" s="272">
        <v>214.72536866851891</v>
      </c>
      <c r="F28" s="272">
        <v>24.79162214148322</v>
      </c>
      <c r="G28" s="1"/>
      <c r="H28" s="1"/>
      <c r="N28" s="1"/>
    </row>
    <row r="29" spans="1:14" ht="14.5" thickBot="1">
      <c r="A29" s="1"/>
      <c r="B29" s="150" t="s">
        <v>216</v>
      </c>
      <c r="C29" s="272">
        <v>8746.8903611882888</v>
      </c>
      <c r="D29" s="272">
        <v>9738.747595640094</v>
      </c>
      <c r="E29" s="272">
        <v>9347.3178029493483</v>
      </c>
      <c r="F29" s="272">
        <v>6260.0128232528323</v>
      </c>
      <c r="G29" s="1"/>
      <c r="H29" s="1"/>
      <c r="N29" s="1"/>
    </row>
    <row r="30" spans="1:14" ht="14.5" thickBot="1">
      <c r="A30" s="1"/>
      <c r="B30" s="150" t="s">
        <v>210</v>
      </c>
      <c r="C30" s="272">
        <v>8751.0579183586233</v>
      </c>
      <c r="D30" s="272">
        <v>9601.9448600128235</v>
      </c>
      <c r="E30" s="272">
        <v>9530.7544347082712</v>
      </c>
      <c r="F30" s="272">
        <v>6277.0250053430218</v>
      </c>
      <c r="G30" s="1"/>
      <c r="H30" s="1"/>
      <c r="N30" s="1"/>
    </row>
    <row r="31" spans="1:14" ht="14.5" thickBot="1">
      <c r="A31" s="1"/>
      <c r="B31" s="150" t="s">
        <v>209</v>
      </c>
      <c r="C31" s="272">
        <v>0</v>
      </c>
      <c r="D31" s="272">
        <v>0</v>
      </c>
      <c r="E31" s="272">
        <v>0</v>
      </c>
      <c r="F31" s="272">
        <v>0</v>
      </c>
      <c r="G31" s="1"/>
      <c r="H31" s="1"/>
      <c r="N31" s="1"/>
    </row>
    <row r="32" spans="1:14" ht="14.5" thickBot="1">
      <c r="A32" s="1"/>
      <c r="B32" s="150" t="s">
        <v>208</v>
      </c>
      <c r="C32" s="272">
        <v>0</v>
      </c>
      <c r="D32" s="272">
        <v>0</v>
      </c>
      <c r="E32" s="272">
        <v>0</v>
      </c>
      <c r="F32" s="272">
        <v>0</v>
      </c>
      <c r="G32" s="1"/>
      <c r="H32" s="1"/>
      <c r="N32" s="1"/>
    </row>
    <row r="33" spans="1:14" ht="14.5" thickBot="1">
      <c r="A33" s="1"/>
      <c r="B33" s="150" t="s">
        <v>207</v>
      </c>
      <c r="C33" s="272">
        <v>12.673648215430648</v>
      </c>
      <c r="D33" s="272">
        <v>5.2361615729856803</v>
      </c>
      <c r="E33" s="272">
        <v>6.4971147681128452</v>
      </c>
      <c r="F33" s="272">
        <v>5.0438127805086559</v>
      </c>
      <c r="G33" s="1"/>
      <c r="H33" s="1"/>
      <c r="N33" s="1"/>
    </row>
    <row r="34" spans="1:14" ht="15" thickBot="1">
      <c r="A34" s="1"/>
      <c r="B34" s="245" t="s">
        <v>206</v>
      </c>
      <c r="C34" s="272">
        <v>83.158794614233813</v>
      </c>
      <c r="D34" s="272">
        <v>214.72536866851891</v>
      </c>
      <c r="E34" s="272">
        <v>24.79162214148322</v>
      </c>
      <c r="F34" s="272">
        <v>2.7356272707843554</v>
      </c>
      <c r="G34" s="1"/>
      <c r="H34" s="1"/>
      <c r="N34" s="1"/>
    </row>
    <row r="35" spans="1:14" ht="14.5" thickBot="1">
      <c r="A35" s="1"/>
      <c r="B35" s="488" t="s">
        <v>213</v>
      </c>
      <c r="C35" s="488"/>
      <c r="D35" s="488"/>
      <c r="E35" s="488"/>
      <c r="F35" s="488"/>
      <c r="G35" s="1"/>
      <c r="H35" s="1"/>
      <c r="N35" s="1"/>
    </row>
    <row r="36" spans="1:14" ht="15" thickBot="1">
      <c r="A36" s="1"/>
      <c r="B36" s="246" t="s">
        <v>212</v>
      </c>
      <c r="C36" s="272" t="s">
        <v>353</v>
      </c>
      <c r="D36" s="272">
        <v>77.115468709768706</v>
      </c>
      <c r="E36" s="272">
        <v>192.95461064882983</v>
      </c>
      <c r="F36" s="272">
        <v>24.658236151039358</v>
      </c>
      <c r="G36" s="1"/>
      <c r="H36" s="1"/>
      <c r="N36" s="1"/>
    </row>
    <row r="37" spans="1:14" ht="14.5" thickBot="1">
      <c r="A37" s="1"/>
      <c r="B37" s="150" t="s">
        <v>216</v>
      </c>
      <c r="C37" s="272">
        <v>8511.7043172820486</v>
      </c>
      <c r="D37" s="272">
        <v>8797.6063247077891</v>
      </c>
      <c r="E37" s="272">
        <v>8250.1329495857008</v>
      </c>
      <c r="F37" s="272">
        <v>5643.7581329995137</v>
      </c>
      <c r="G37" s="1"/>
      <c r="H37" s="1"/>
      <c r="N37" s="1"/>
    </row>
    <row r="38" spans="1:14" ht="14.5" thickBot="1">
      <c r="A38" s="1"/>
      <c r="B38" s="150" t="s">
        <v>210</v>
      </c>
      <c r="C38" s="272">
        <v>8520.8394360926522</v>
      </c>
      <c r="D38" s="272">
        <v>8675.6015259678479</v>
      </c>
      <c r="E38" s="272">
        <v>8411.1076590686407</v>
      </c>
      <c r="F38" s="272">
        <v>5660.8415216483945</v>
      </c>
      <c r="G38" s="1"/>
      <c r="H38" s="1"/>
      <c r="N38" s="1"/>
    </row>
    <row r="39" spans="1:14" ht="14.5" thickBot="1">
      <c r="A39" s="1"/>
      <c r="B39" s="150" t="s">
        <v>209</v>
      </c>
      <c r="C39" s="272">
        <v>0</v>
      </c>
      <c r="D39" s="272">
        <v>0</v>
      </c>
      <c r="E39" s="272">
        <v>0</v>
      </c>
      <c r="F39" s="272">
        <v>0</v>
      </c>
      <c r="G39" s="1"/>
      <c r="H39" s="1"/>
      <c r="N39" s="1"/>
    </row>
    <row r="40" spans="1:14" ht="14.5" thickBot="1">
      <c r="A40" s="1"/>
      <c r="B40" s="150" t="s">
        <v>208</v>
      </c>
      <c r="C40" s="272">
        <v>0</v>
      </c>
      <c r="D40" s="272">
        <v>0</v>
      </c>
      <c r="E40" s="272">
        <v>0</v>
      </c>
      <c r="F40" s="272">
        <v>0</v>
      </c>
      <c r="G40" s="1"/>
      <c r="H40" s="1"/>
      <c r="N40" s="1"/>
    </row>
    <row r="41" spans="1:14" ht="14.5" thickBot="1">
      <c r="A41" s="1"/>
      <c r="B41" s="150" t="s">
        <v>207</v>
      </c>
      <c r="C41" s="272">
        <v>13.749412479630237</v>
      </c>
      <c r="D41" s="272">
        <v>6.1656568008796517</v>
      </c>
      <c r="E41" s="272">
        <v>7.3216650148490325</v>
      </c>
      <c r="F41" s="272">
        <v>5.0600862303811178</v>
      </c>
      <c r="G41" s="1"/>
      <c r="H41" s="1"/>
      <c r="N41" s="1"/>
    </row>
    <row r="42" spans="1:14" ht="15" thickBot="1">
      <c r="A42" s="1"/>
      <c r="B42" s="245" t="s">
        <v>206</v>
      </c>
      <c r="C42" s="272">
        <v>77.115468709767612</v>
      </c>
      <c r="D42" s="272">
        <v>192.95461064883014</v>
      </c>
      <c r="E42" s="272">
        <v>24.658236151039063</v>
      </c>
      <c r="F42" s="272">
        <v>2.5147612717776142</v>
      </c>
      <c r="G42" s="1"/>
      <c r="H42" s="1"/>
      <c r="N42" s="1"/>
    </row>
    <row r="43" spans="1:14" ht="14.5" thickBot="1">
      <c r="A43" s="1"/>
      <c r="B43" s="489" t="s">
        <v>215</v>
      </c>
      <c r="C43" s="489"/>
      <c r="D43" s="489"/>
      <c r="E43" s="489"/>
      <c r="F43" s="489"/>
      <c r="G43" s="1"/>
      <c r="H43" s="1"/>
      <c r="N43" s="1"/>
    </row>
    <row r="44" spans="1:14" ht="14.5" thickBot="1">
      <c r="A44" s="1"/>
      <c r="B44" s="488" t="s">
        <v>214</v>
      </c>
      <c r="C44" s="488"/>
      <c r="D44" s="488"/>
      <c r="E44" s="488"/>
      <c r="F44" s="488"/>
      <c r="G44" s="1"/>
      <c r="H44" s="1"/>
      <c r="N44" s="1"/>
    </row>
    <row r="45" spans="1:14" ht="15" thickBot="1">
      <c r="A45" s="1"/>
      <c r="B45" s="246" t="s">
        <v>212</v>
      </c>
      <c r="C45" s="272" t="s">
        <v>353</v>
      </c>
      <c r="D45" s="272">
        <v>83.158794614233813</v>
      </c>
      <c r="E45" s="272">
        <v>214.72536866851888</v>
      </c>
      <c r="F45" s="272">
        <v>24.791622141483224</v>
      </c>
      <c r="G45" s="1"/>
      <c r="H45" s="1"/>
      <c r="N45" s="1"/>
    </row>
    <row r="46" spans="1:14" ht="14.5" thickBot="1">
      <c r="A46" s="1"/>
      <c r="B46" s="150" t="s">
        <v>211</v>
      </c>
      <c r="C46" s="272">
        <v>8746.8903611882888</v>
      </c>
      <c r="D46" s="272">
        <v>9738.747595640094</v>
      </c>
      <c r="E46" s="272">
        <v>9347.3178029493483</v>
      </c>
      <c r="F46" s="272">
        <v>6260.0128232528323</v>
      </c>
      <c r="G46" s="1"/>
      <c r="H46" s="1"/>
      <c r="N46" s="1"/>
    </row>
    <row r="47" spans="1:14" ht="14.5" thickBot="1">
      <c r="A47" s="1"/>
      <c r="B47" s="150" t="s">
        <v>210</v>
      </c>
      <c r="C47" s="272">
        <v>8751.0579183586251</v>
      </c>
      <c r="D47" s="272">
        <v>9601.9448600128235</v>
      </c>
      <c r="E47" s="272">
        <v>9530.7544347082712</v>
      </c>
      <c r="F47" s="272">
        <v>6277.0250053430227</v>
      </c>
      <c r="G47" s="1"/>
      <c r="H47" s="1"/>
      <c r="N47" s="1"/>
    </row>
    <row r="48" spans="1:14" ht="14.5" thickBot="1">
      <c r="A48" s="1"/>
      <c r="B48" s="150" t="s">
        <v>209</v>
      </c>
      <c r="C48" s="272">
        <v>0</v>
      </c>
      <c r="D48" s="272">
        <v>0</v>
      </c>
      <c r="E48" s="272">
        <v>0</v>
      </c>
      <c r="F48" s="272">
        <v>0</v>
      </c>
      <c r="G48" s="1"/>
      <c r="H48" s="1"/>
      <c r="N48" s="1"/>
    </row>
    <row r="49" spans="1:14" ht="14.5" thickBot="1">
      <c r="A49" s="1"/>
      <c r="B49" s="150" t="s">
        <v>208</v>
      </c>
      <c r="C49" s="272">
        <v>0</v>
      </c>
      <c r="D49" s="272">
        <v>0</v>
      </c>
      <c r="E49" s="272">
        <v>0</v>
      </c>
      <c r="F49" s="272">
        <v>0</v>
      </c>
      <c r="G49" s="1"/>
      <c r="H49" s="1"/>
      <c r="N49" s="1"/>
    </row>
    <row r="50" spans="1:14" ht="14.5" thickBot="1">
      <c r="A50" s="1"/>
      <c r="B50" s="150" t="s">
        <v>207</v>
      </c>
      <c r="C50" s="272">
        <v>12.673648215430649</v>
      </c>
      <c r="D50" s="272">
        <v>5.2361615729856803</v>
      </c>
      <c r="E50" s="272">
        <v>6.4971147681128443</v>
      </c>
      <c r="F50" s="272">
        <v>5.0438127805086559</v>
      </c>
      <c r="G50" s="1"/>
      <c r="H50" s="1"/>
      <c r="N50" s="1"/>
    </row>
    <row r="51" spans="1:14" ht="15" thickBot="1">
      <c r="A51" s="1"/>
      <c r="B51" s="245" t="s">
        <v>206</v>
      </c>
      <c r="C51" s="272">
        <v>83.158794614233813</v>
      </c>
      <c r="D51" s="272">
        <v>214.72536866851888</v>
      </c>
      <c r="E51" s="272">
        <v>24.791622141483224</v>
      </c>
      <c r="F51" s="272">
        <v>2.7356272707843559</v>
      </c>
      <c r="G51" s="1"/>
      <c r="H51" s="1"/>
      <c r="N51" s="1"/>
    </row>
    <row r="52" spans="1:14" ht="14.5" thickBot="1">
      <c r="A52" s="1"/>
      <c r="B52" s="488" t="s">
        <v>213</v>
      </c>
      <c r="C52" s="488"/>
      <c r="D52" s="488"/>
      <c r="E52" s="488"/>
      <c r="F52" s="488"/>
      <c r="G52" s="1"/>
      <c r="H52" s="1"/>
      <c r="N52" s="1"/>
    </row>
    <row r="53" spans="1:14" ht="15" thickBot="1">
      <c r="A53" s="1"/>
      <c r="B53" s="246" t="s">
        <v>212</v>
      </c>
      <c r="C53" s="272" t="s">
        <v>353</v>
      </c>
      <c r="D53" s="272">
        <v>77.115468709768706</v>
      </c>
      <c r="E53" s="272">
        <v>192.95461064882983</v>
      </c>
      <c r="F53" s="272">
        <v>24.658236151039358</v>
      </c>
      <c r="G53" s="1"/>
      <c r="H53" s="1"/>
      <c r="N53" s="1"/>
    </row>
    <row r="54" spans="1:14" ht="14.5" thickBot="1">
      <c r="A54" s="1"/>
      <c r="B54" s="150" t="s">
        <v>211</v>
      </c>
      <c r="C54" s="272">
        <v>8511.7043172820486</v>
      </c>
      <c r="D54" s="272">
        <v>8797.6063247077891</v>
      </c>
      <c r="E54" s="272">
        <v>8250.1329495857008</v>
      </c>
      <c r="F54" s="272">
        <v>5643.7581329995137</v>
      </c>
      <c r="G54" s="1"/>
      <c r="H54" s="1"/>
      <c r="N54" s="1"/>
    </row>
    <row r="55" spans="1:14" ht="14.5" thickBot="1">
      <c r="A55" s="1"/>
      <c r="B55" s="150" t="s">
        <v>210</v>
      </c>
      <c r="C55" s="272">
        <v>8520.8394360926522</v>
      </c>
      <c r="D55" s="272">
        <v>8675.6015259678479</v>
      </c>
      <c r="E55" s="272">
        <v>8411.1076590686407</v>
      </c>
      <c r="F55" s="272">
        <v>5660.8415216483945</v>
      </c>
      <c r="G55" s="1"/>
      <c r="H55" s="1"/>
      <c r="N55" s="1"/>
    </row>
    <row r="56" spans="1:14" ht="14.5" thickBot="1">
      <c r="A56" s="1"/>
      <c r="B56" s="150" t="s">
        <v>209</v>
      </c>
      <c r="C56" s="272">
        <v>0</v>
      </c>
      <c r="D56" s="272">
        <v>0</v>
      </c>
      <c r="E56" s="272">
        <v>0</v>
      </c>
      <c r="F56" s="272">
        <v>0</v>
      </c>
      <c r="G56" s="1"/>
      <c r="H56" s="1"/>
      <c r="N56" s="1"/>
    </row>
    <row r="57" spans="1:14" ht="14.5" thickBot="1">
      <c r="A57" s="1"/>
      <c r="B57" s="150" t="s">
        <v>208</v>
      </c>
      <c r="C57" s="272">
        <v>0</v>
      </c>
      <c r="D57" s="272">
        <v>0</v>
      </c>
      <c r="E57" s="272">
        <v>0</v>
      </c>
      <c r="F57" s="272">
        <v>0</v>
      </c>
      <c r="G57" s="1"/>
      <c r="H57" s="1"/>
      <c r="N57" s="1"/>
    </row>
    <row r="58" spans="1:14" ht="14.5" thickBot="1">
      <c r="A58" s="1"/>
      <c r="B58" s="150" t="s">
        <v>207</v>
      </c>
      <c r="C58" s="272">
        <v>13.749412479630237</v>
      </c>
      <c r="D58" s="272">
        <v>6.1656568008796517</v>
      </c>
      <c r="E58" s="272">
        <v>7.3216650148490325</v>
      </c>
      <c r="F58" s="272">
        <v>5.0600862303811178</v>
      </c>
      <c r="G58" s="1"/>
      <c r="H58" s="1"/>
      <c r="N58" s="1"/>
    </row>
    <row r="59" spans="1:14" ht="15" thickBot="1">
      <c r="A59" s="1"/>
      <c r="B59" s="245" t="s">
        <v>206</v>
      </c>
      <c r="C59" s="272">
        <v>77.115468709767612</v>
      </c>
      <c r="D59" s="272">
        <v>192.95461064883014</v>
      </c>
      <c r="E59" s="272">
        <v>24.658236151039063</v>
      </c>
      <c r="F59" s="272">
        <v>2.5147612717776142</v>
      </c>
      <c r="G59" s="1"/>
      <c r="H59" s="1"/>
      <c r="N59" s="1"/>
    </row>
    <row r="60" spans="1:14">
      <c r="A60" s="1"/>
      <c r="B60" s="1"/>
      <c r="C60" s="1"/>
      <c r="D60" s="1"/>
      <c r="E60" s="1"/>
      <c r="F60" s="1"/>
      <c r="G60" s="1"/>
      <c r="H60" s="1"/>
      <c r="I60" s="1"/>
      <c r="J60" s="1"/>
      <c r="K60" s="1"/>
      <c r="L60" s="1"/>
      <c r="M60" s="1"/>
      <c r="N60" s="1"/>
    </row>
    <row r="61" spans="1:14">
      <c r="A61" s="1"/>
      <c r="B61" s="1"/>
      <c r="C61" s="1"/>
      <c r="D61" s="1"/>
      <c r="E61" s="1"/>
      <c r="F61" s="1"/>
      <c r="G61" s="1"/>
      <c r="H61" s="1"/>
      <c r="I61" s="1"/>
      <c r="J61" s="1"/>
      <c r="K61" s="1"/>
      <c r="L61" s="1"/>
      <c r="M61" s="1"/>
      <c r="N61" s="1"/>
    </row>
    <row r="62" spans="1:14">
      <c r="A62" s="1"/>
      <c r="B62" s="435" t="s">
        <v>354</v>
      </c>
      <c r="C62" s="1"/>
      <c r="D62" s="1"/>
      <c r="E62" s="1"/>
      <c r="F62" s="1"/>
      <c r="G62" s="1"/>
      <c r="H62" s="1"/>
      <c r="I62" s="1"/>
      <c r="J62" s="1"/>
      <c r="K62" s="1"/>
      <c r="L62" s="1"/>
      <c r="M62" s="1"/>
      <c r="N62" s="1"/>
    </row>
    <row r="63" spans="1:14">
      <c r="A63" s="1"/>
      <c r="B63" s="1"/>
      <c r="C63" s="1"/>
      <c r="D63" s="1"/>
      <c r="E63" s="1"/>
      <c r="F63" s="1"/>
      <c r="G63" s="1"/>
      <c r="H63" s="1"/>
      <c r="I63" s="1"/>
      <c r="J63" s="1"/>
      <c r="K63" s="1"/>
      <c r="L63" s="1"/>
      <c r="M63" s="1"/>
      <c r="N63" s="1"/>
    </row>
    <row r="64" spans="1:14">
      <c r="A64" s="1"/>
      <c r="B64" s="1"/>
      <c r="C64" s="1"/>
      <c r="D64" s="1"/>
      <c r="E64" s="1"/>
      <c r="F64" s="1"/>
      <c r="G64" s="1"/>
      <c r="H64" s="1"/>
      <c r="I64" s="1"/>
      <c r="J64" s="1"/>
      <c r="K64" s="1"/>
      <c r="L64" s="1"/>
      <c r="M64" s="1"/>
      <c r="N64" s="1"/>
    </row>
    <row r="65" spans="1:14">
      <c r="A65" s="1"/>
      <c r="B65" s="1"/>
      <c r="C65" s="1"/>
      <c r="D65" s="1"/>
      <c r="E65" s="1"/>
      <c r="F65" s="1"/>
      <c r="G65" s="1"/>
      <c r="H65" s="1"/>
      <c r="I65" s="1"/>
      <c r="J65" s="1"/>
      <c r="K65" s="1"/>
      <c r="L65" s="1"/>
      <c r="M65" s="1"/>
      <c r="N65" s="1"/>
    </row>
    <row r="66" spans="1:14">
      <c r="A66" s="1"/>
      <c r="B66" s="1"/>
      <c r="C66" s="1"/>
      <c r="D66" s="1"/>
      <c r="E66" s="1"/>
      <c r="F66" s="1"/>
      <c r="G66" s="1"/>
      <c r="H66" s="1"/>
      <c r="I66" s="1"/>
      <c r="J66" s="1"/>
      <c r="K66" s="1"/>
      <c r="L66" s="1"/>
      <c r="M66" s="1"/>
      <c r="N66" s="1"/>
    </row>
    <row r="67" spans="1:14">
      <c r="A67" s="1"/>
      <c r="B67" s="1"/>
      <c r="C67" s="1"/>
      <c r="D67" s="1"/>
      <c r="E67" s="1"/>
      <c r="F67" s="1"/>
      <c r="G67" s="1"/>
      <c r="H67" s="1"/>
      <c r="I67" s="1"/>
      <c r="J67" s="1"/>
      <c r="K67" s="1"/>
      <c r="L67" s="1"/>
      <c r="M67" s="1"/>
      <c r="N67" s="1"/>
    </row>
    <row r="68" spans="1:14">
      <c r="A68" s="1"/>
      <c r="B68" s="1"/>
      <c r="C68" s="1"/>
      <c r="D68" s="1"/>
      <c r="E68" s="1"/>
      <c r="F68" s="1"/>
      <c r="G68" s="1"/>
      <c r="H68" s="1"/>
      <c r="I68" s="1"/>
      <c r="J68" s="1"/>
      <c r="K68" s="1"/>
      <c r="L68" s="1"/>
      <c r="M68" s="1"/>
      <c r="N68" s="1"/>
    </row>
    <row r="69" spans="1:14">
      <c r="A69" s="1"/>
      <c r="B69" s="1"/>
      <c r="C69" s="1"/>
      <c r="D69" s="1"/>
      <c r="E69" s="1"/>
      <c r="F69" s="1"/>
      <c r="G69" s="1"/>
      <c r="H69" s="1"/>
      <c r="I69" s="1"/>
      <c r="J69" s="1"/>
      <c r="K69" s="1"/>
      <c r="L69" s="1"/>
      <c r="M69" s="1"/>
      <c r="N69" s="1"/>
    </row>
    <row r="70" spans="1:14">
      <c r="A70" s="1"/>
      <c r="B70" s="1"/>
      <c r="C70" s="1"/>
      <c r="D70" s="1"/>
      <c r="E70" s="1"/>
      <c r="F70" s="1"/>
      <c r="G70" s="1"/>
      <c r="H70" s="1"/>
      <c r="I70" s="1"/>
      <c r="J70" s="1"/>
      <c r="K70" s="1"/>
      <c r="L70" s="1"/>
      <c r="M70" s="1"/>
      <c r="N70" s="1"/>
    </row>
    <row r="71" spans="1:14">
      <c r="A71" s="1"/>
      <c r="B71" s="1"/>
      <c r="C71" s="1"/>
      <c r="D71" s="1"/>
      <c r="E71" s="1"/>
      <c r="F71" s="1"/>
      <c r="G71" s="1"/>
      <c r="H71" s="1"/>
      <c r="I71" s="1"/>
      <c r="J71" s="1"/>
      <c r="K71" s="1"/>
      <c r="L71" s="1"/>
      <c r="M71" s="1"/>
      <c r="N71" s="1"/>
    </row>
    <row r="72" spans="1:14">
      <c r="A72" s="1"/>
      <c r="B72" s="1"/>
      <c r="C72" s="1"/>
      <c r="D72" s="1"/>
      <c r="E72" s="1"/>
      <c r="F72" s="1"/>
      <c r="G72" s="1"/>
      <c r="H72" s="1"/>
      <c r="I72" s="1"/>
      <c r="J72" s="1"/>
      <c r="K72" s="1"/>
      <c r="L72" s="1"/>
      <c r="M72" s="1"/>
      <c r="N72" s="1"/>
    </row>
    <row r="73" spans="1:14">
      <c r="A73" s="1"/>
      <c r="B73" s="1"/>
      <c r="C73" s="1"/>
      <c r="D73" s="1"/>
      <c r="E73" s="1"/>
      <c r="F73" s="1"/>
      <c r="G73" s="1"/>
      <c r="H73" s="1"/>
      <c r="I73" s="1"/>
      <c r="J73" s="1"/>
      <c r="K73" s="1"/>
      <c r="L73" s="1"/>
      <c r="M73" s="1"/>
      <c r="N73" s="1"/>
    </row>
    <row r="74" spans="1:14">
      <c r="A74" s="1"/>
      <c r="B74" s="1"/>
      <c r="C74" s="1"/>
      <c r="D74" s="1"/>
      <c r="E74" s="1"/>
      <c r="F74" s="1"/>
      <c r="G74" s="1"/>
      <c r="H74" s="1"/>
      <c r="I74" s="1"/>
      <c r="J74" s="1"/>
      <c r="K74" s="1"/>
      <c r="L74" s="1"/>
      <c r="M74" s="1"/>
      <c r="N74" s="1"/>
    </row>
    <row r="75" spans="1:14">
      <c r="A75" s="1"/>
      <c r="B75" s="1"/>
      <c r="C75" s="1"/>
      <c r="D75" s="1"/>
      <c r="E75" s="1"/>
      <c r="F75" s="1"/>
      <c r="G75" s="1"/>
      <c r="H75" s="1"/>
      <c r="I75" s="1"/>
      <c r="J75" s="1"/>
      <c r="K75" s="1"/>
      <c r="L75" s="1"/>
      <c r="M75" s="1"/>
      <c r="N75" s="1"/>
    </row>
    <row r="76" spans="1:14">
      <c r="A76" s="1"/>
      <c r="B76" s="1"/>
      <c r="C76" s="1"/>
      <c r="D76" s="1"/>
      <c r="E76" s="1"/>
      <c r="F76" s="1"/>
      <c r="G76" s="1"/>
      <c r="H76" s="1"/>
      <c r="I76" s="1"/>
      <c r="J76" s="1"/>
      <c r="K76" s="1"/>
      <c r="L76" s="1"/>
      <c r="M76" s="1"/>
      <c r="N76" s="1"/>
    </row>
    <row r="77" spans="1:14">
      <c r="A77" s="1"/>
      <c r="B77" s="1"/>
      <c r="C77" s="1"/>
      <c r="D77" s="1"/>
      <c r="E77" s="1"/>
      <c r="F77" s="1"/>
      <c r="G77" s="1"/>
      <c r="H77" s="1"/>
      <c r="I77" s="1"/>
      <c r="J77" s="1"/>
      <c r="K77" s="1"/>
      <c r="L77" s="1"/>
      <c r="M77" s="1"/>
      <c r="N77" s="1"/>
    </row>
    <row r="78" spans="1:14">
      <c r="A78" s="1"/>
      <c r="B78" s="1"/>
      <c r="C78" s="1"/>
      <c r="D78" s="1"/>
      <c r="E78" s="1"/>
      <c r="F78" s="1"/>
      <c r="G78" s="1"/>
      <c r="H78" s="1"/>
      <c r="I78" s="1"/>
      <c r="J78" s="1"/>
      <c r="K78" s="1"/>
      <c r="L78" s="1"/>
      <c r="M78" s="1"/>
      <c r="N78" s="1"/>
    </row>
    <row r="79" spans="1:14">
      <c r="A79" s="1"/>
      <c r="B79" s="1"/>
      <c r="C79" s="1"/>
      <c r="D79" s="1"/>
      <c r="E79" s="1"/>
      <c r="F79" s="1"/>
      <c r="G79" s="1"/>
      <c r="H79" s="1"/>
      <c r="I79" s="1"/>
      <c r="J79" s="1"/>
      <c r="K79" s="1"/>
      <c r="L79" s="1"/>
      <c r="M79" s="1"/>
      <c r="N79" s="1"/>
    </row>
    <row r="80" spans="1:14">
      <c r="A80" s="1"/>
      <c r="B80" s="1"/>
      <c r="C80" s="1"/>
      <c r="D80" s="1"/>
      <c r="E80" s="1"/>
      <c r="F80" s="1"/>
      <c r="G80" s="1"/>
      <c r="H80" s="1"/>
      <c r="I80" s="1"/>
      <c r="J80" s="1"/>
      <c r="K80" s="1"/>
      <c r="L80" s="1"/>
      <c r="M80" s="1"/>
      <c r="N80" s="1"/>
    </row>
    <row r="81" spans="1:14">
      <c r="A81" s="1"/>
      <c r="B81" s="1"/>
      <c r="C81" s="1"/>
      <c r="D81" s="1"/>
      <c r="E81" s="1"/>
      <c r="F81" s="1"/>
      <c r="G81" s="1"/>
      <c r="H81" s="1"/>
      <c r="I81" s="1"/>
      <c r="J81" s="1"/>
      <c r="K81" s="1"/>
      <c r="L81" s="1"/>
      <c r="M81" s="1"/>
      <c r="N81" s="1"/>
    </row>
    <row r="82" spans="1:14">
      <c r="A82" s="1"/>
      <c r="B82" s="1"/>
      <c r="C82" s="1"/>
      <c r="D82" s="1"/>
      <c r="E82" s="1"/>
      <c r="F82" s="1"/>
      <c r="G82" s="1"/>
      <c r="H82" s="1"/>
      <c r="I82" s="1"/>
      <c r="J82" s="1"/>
      <c r="K82" s="1"/>
      <c r="L82" s="1"/>
      <c r="M82" s="1"/>
      <c r="N82" s="1"/>
    </row>
    <row r="83" spans="1:14">
      <c r="A83" s="1"/>
      <c r="B83" s="1"/>
      <c r="C83" s="1"/>
      <c r="D83" s="1"/>
      <c r="E83" s="1"/>
      <c r="F83" s="1"/>
      <c r="G83" s="1"/>
      <c r="H83" s="1"/>
      <c r="I83" s="1"/>
      <c r="J83" s="1"/>
      <c r="K83" s="1"/>
      <c r="L83" s="1"/>
      <c r="M83" s="1"/>
      <c r="N83" s="1"/>
    </row>
    <row r="84" spans="1:14">
      <c r="A84" s="1"/>
      <c r="B84" s="1"/>
      <c r="C84" s="1"/>
      <c r="D84" s="1"/>
      <c r="E84" s="1"/>
      <c r="F84" s="1"/>
      <c r="G84" s="1"/>
      <c r="H84" s="1"/>
      <c r="I84" s="1"/>
      <c r="J84" s="1"/>
      <c r="K84" s="1"/>
      <c r="L84" s="1"/>
      <c r="M84" s="1"/>
      <c r="N84" s="1"/>
    </row>
    <row r="85" spans="1:14">
      <c r="A85" s="1"/>
      <c r="B85" s="1"/>
      <c r="C85" s="1"/>
      <c r="D85" s="1"/>
      <c r="E85" s="1"/>
      <c r="F85" s="1"/>
      <c r="G85" s="1"/>
      <c r="H85" s="1"/>
      <c r="I85" s="1"/>
      <c r="J85" s="1"/>
      <c r="K85" s="1"/>
      <c r="L85" s="1"/>
      <c r="M85" s="1"/>
      <c r="N85" s="1"/>
    </row>
    <row r="86" spans="1:14">
      <c r="A86" s="1"/>
      <c r="B86" s="1"/>
      <c r="C86" s="1"/>
      <c r="D86" s="1"/>
      <c r="E86" s="1"/>
      <c r="F86" s="1"/>
      <c r="G86" s="1"/>
      <c r="H86" s="1"/>
      <c r="I86" s="1"/>
      <c r="J86" s="1"/>
      <c r="K86" s="1"/>
      <c r="L86" s="1"/>
      <c r="M86" s="1"/>
      <c r="N86" s="1"/>
    </row>
    <row r="87" spans="1:14">
      <c r="A87" s="1"/>
      <c r="B87" s="1"/>
      <c r="C87" s="1"/>
      <c r="D87" s="1"/>
      <c r="E87" s="1"/>
      <c r="F87" s="1"/>
      <c r="G87" s="1"/>
      <c r="H87" s="1"/>
      <c r="I87" s="1"/>
      <c r="J87" s="1"/>
      <c r="K87" s="1"/>
      <c r="L87" s="1"/>
      <c r="M87" s="1"/>
      <c r="N87" s="1"/>
    </row>
    <row r="88" spans="1:14">
      <c r="A88" s="1"/>
      <c r="B88" s="1"/>
      <c r="C88" s="1"/>
      <c r="D88" s="1"/>
      <c r="E88" s="1"/>
      <c r="F88" s="1"/>
      <c r="G88" s="1"/>
      <c r="H88" s="1"/>
      <c r="I88" s="1"/>
      <c r="J88" s="1"/>
      <c r="K88" s="1"/>
      <c r="L88" s="1"/>
      <c r="M88" s="1"/>
      <c r="N88" s="1"/>
    </row>
    <row r="89" spans="1:14">
      <c r="A89" s="1"/>
      <c r="B89" s="1"/>
      <c r="C89" s="1"/>
      <c r="D89" s="1"/>
      <c r="E89" s="1"/>
      <c r="F89" s="1"/>
      <c r="G89" s="1"/>
      <c r="H89" s="1"/>
      <c r="I89" s="1"/>
      <c r="J89" s="1"/>
      <c r="K89" s="1"/>
      <c r="L89" s="1"/>
      <c r="M89" s="1"/>
      <c r="N89" s="1"/>
    </row>
    <row r="90" spans="1:14">
      <c r="A90" s="1"/>
      <c r="B90" s="1"/>
      <c r="C90" s="1"/>
      <c r="D90" s="1"/>
      <c r="E90" s="1"/>
      <c r="F90" s="1"/>
      <c r="G90" s="1"/>
      <c r="H90" s="1"/>
      <c r="I90" s="1"/>
      <c r="J90" s="1"/>
      <c r="K90" s="1"/>
      <c r="L90" s="1"/>
      <c r="M90" s="1"/>
      <c r="N90" s="1"/>
    </row>
    <row r="91" spans="1:14">
      <c r="A91" s="1"/>
      <c r="B91" s="1"/>
      <c r="C91" s="1"/>
      <c r="D91" s="1"/>
      <c r="E91" s="1"/>
      <c r="F91" s="1"/>
      <c r="G91" s="1"/>
      <c r="H91" s="1"/>
      <c r="I91" s="1"/>
      <c r="J91" s="1"/>
      <c r="K91" s="1"/>
      <c r="L91" s="1"/>
      <c r="M91" s="1"/>
      <c r="N91" s="1"/>
    </row>
    <row r="92" spans="1:14">
      <c r="A92" s="1"/>
      <c r="B92" s="1"/>
      <c r="C92" s="1"/>
      <c r="D92" s="1"/>
      <c r="E92" s="1"/>
      <c r="F92" s="1"/>
      <c r="G92" s="1"/>
      <c r="H92" s="1"/>
      <c r="I92" s="1"/>
      <c r="J92" s="1"/>
      <c r="K92" s="1"/>
      <c r="L92" s="1"/>
      <c r="M92" s="1"/>
      <c r="N92" s="1"/>
    </row>
    <row r="93" spans="1:14">
      <c r="A93" s="1"/>
      <c r="B93" s="1"/>
      <c r="C93" s="1"/>
      <c r="D93" s="1"/>
      <c r="E93" s="1"/>
      <c r="F93" s="1"/>
      <c r="G93" s="1"/>
      <c r="H93" s="1"/>
      <c r="I93" s="1"/>
      <c r="J93" s="1"/>
      <c r="K93" s="1"/>
      <c r="L93" s="1"/>
      <c r="M93" s="1"/>
      <c r="N93" s="1"/>
    </row>
    <row r="94" spans="1:14">
      <c r="A94" s="1"/>
      <c r="B94" s="1"/>
      <c r="C94" s="1"/>
      <c r="D94" s="1"/>
      <c r="E94" s="1"/>
      <c r="F94" s="1"/>
      <c r="G94" s="1"/>
      <c r="H94" s="1"/>
      <c r="I94" s="1"/>
      <c r="J94" s="1"/>
      <c r="K94" s="1"/>
      <c r="L94" s="1"/>
      <c r="M94" s="1"/>
      <c r="N94" s="1"/>
    </row>
    <row r="95" spans="1:14">
      <c r="A95" s="1"/>
      <c r="B95" s="1"/>
      <c r="C95" s="1"/>
      <c r="D95" s="1"/>
      <c r="E95" s="1"/>
      <c r="F95" s="1"/>
      <c r="G95" s="1"/>
      <c r="H95" s="1"/>
      <c r="I95" s="1"/>
      <c r="J95" s="1"/>
      <c r="K95" s="1"/>
      <c r="L95" s="1"/>
      <c r="M95" s="1"/>
      <c r="N95" s="1"/>
    </row>
    <row r="96" spans="1:14">
      <c r="A96" s="1"/>
      <c r="B96" s="1"/>
      <c r="C96" s="1"/>
      <c r="D96" s="1"/>
      <c r="E96" s="1"/>
      <c r="F96" s="1"/>
      <c r="G96" s="1"/>
      <c r="H96" s="1"/>
      <c r="I96" s="1"/>
      <c r="J96" s="1"/>
      <c r="K96" s="1"/>
      <c r="L96" s="1"/>
      <c r="M96" s="1"/>
      <c r="N96" s="1"/>
    </row>
    <row r="97" spans="1:14">
      <c r="A97" s="1"/>
      <c r="B97" s="1"/>
      <c r="C97" s="1"/>
      <c r="D97" s="1"/>
      <c r="E97" s="1"/>
      <c r="F97" s="1"/>
      <c r="G97" s="1"/>
      <c r="H97" s="1"/>
      <c r="I97" s="1"/>
      <c r="J97" s="1"/>
      <c r="K97" s="1"/>
      <c r="L97" s="1"/>
      <c r="M97" s="1"/>
      <c r="N97" s="1"/>
    </row>
    <row r="98" spans="1:14">
      <c r="A98" s="1"/>
      <c r="B98" s="1"/>
      <c r="C98" s="1"/>
      <c r="D98" s="1"/>
      <c r="E98" s="1"/>
      <c r="F98" s="1"/>
      <c r="G98" s="1"/>
      <c r="H98" s="1"/>
      <c r="I98" s="1"/>
      <c r="J98" s="1"/>
      <c r="K98" s="1"/>
      <c r="L98" s="1"/>
      <c r="M98" s="1"/>
      <c r="N98" s="1"/>
    </row>
    <row r="99" spans="1:14">
      <c r="A99" s="1"/>
      <c r="B99" s="1"/>
      <c r="C99" s="1"/>
      <c r="D99" s="1"/>
      <c r="E99" s="1"/>
      <c r="F99" s="1"/>
      <c r="G99" s="1"/>
      <c r="H99" s="1"/>
      <c r="I99" s="1"/>
      <c r="J99" s="1"/>
      <c r="K99" s="1"/>
      <c r="L99" s="1"/>
      <c r="M99" s="1"/>
      <c r="N99" s="1"/>
    </row>
    <row r="100" spans="1:14">
      <c r="A100" s="1"/>
      <c r="B100" s="1"/>
      <c r="C100" s="1"/>
      <c r="D100" s="1"/>
      <c r="E100" s="1"/>
      <c r="F100" s="1"/>
      <c r="G100" s="1"/>
      <c r="H100" s="1"/>
      <c r="I100" s="1"/>
      <c r="J100" s="1"/>
      <c r="K100" s="1"/>
      <c r="L100" s="1"/>
      <c r="M100" s="1"/>
      <c r="N100" s="1"/>
    </row>
    <row r="101" spans="1:14">
      <c r="A101" s="1"/>
      <c r="B101" s="1"/>
      <c r="C101" s="1"/>
      <c r="D101" s="1"/>
      <c r="E101" s="1"/>
      <c r="F101" s="1"/>
      <c r="G101" s="1"/>
      <c r="H101" s="1"/>
      <c r="I101" s="1"/>
      <c r="J101" s="1"/>
      <c r="K101" s="1"/>
      <c r="L101" s="1"/>
      <c r="M101" s="1"/>
      <c r="N101" s="1"/>
    </row>
    <row r="102" spans="1:14">
      <c r="A102" s="1"/>
      <c r="B102" s="1"/>
      <c r="C102" s="1"/>
      <c r="D102" s="1"/>
      <c r="E102" s="1"/>
      <c r="F102" s="1"/>
      <c r="G102" s="1"/>
      <c r="H102" s="1"/>
      <c r="I102" s="1"/>
      <c r="J102" s="1"/>
      <c r="K102" s="1"/>
      <c r="L102" s="1"/>
      <c r="M102" s="1"/>
      <c r="N102" s="1"/>
    </row>
  </sheetData>
  <mergeCells count="12">
    <mergeCell ref="B3:D3"/>
    <mergeCell ref="C4:D4"/>
    <mergeCell ref="C5:D5"/>
    <mergeCell ref="B35:F35"/>
    <mergeCell ref="B43:F43"/>
    <mergeCell ref="B44:F44"/>
    <mergeCell ref="B52:F52"/>
    <mergeCell ref="B9:F9"/>
    <mergeCell ref="B10:F10"/>
    <mergeCell ref="B18:F18"/>
    <mergeCell ref="B26:F26"/>
    <mergeCell ref="B27:F27"/>
  </mergeCells>
  <phoneticPr fontId="11" type="noConversion"/>
  <pageMargins left="0.70000000000000007" right="0.70000000000000007" top="0.75" bottom="0.75" header="0.30000000000000004" footer="0.30000000000000004"/>
  <pageSetup paperSize="9" fitToWidth="0" fitToHeight="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8FBB6-E1F6-4E6A-ADFE-386536818242}">
  <sheetPr>
    <tabColor rgb="FFFFF2CC"/>
  </sheetPr>
  <dimension ref="A1:AZ12"/>
  <sheetViews>
    <sheetView workbookViewId="0">
      <selection activeCell="D21" sqref="D21"/>
    </sheetView>
  </sheetViews>
  <sheetFormatPr defaultColWidth="9.1796875" defaultRowHeight="14"/>
  <cols>
    <col min="1" max="1" width="9.1796875" style="2" customWidth="1"/>
    <col min="2" max="3" width="21.7265625" style="2" customWidth="1"/>
    <col min="4" max="4" width="38.81640625" style="2" bestFit="1" customWidth="1"/>
    <col min="5" max="10" width="21.7265625" style="2" customWidth="1"/>
    <col min="11" max="11" width="20.26953125" style="2" customWidth="1"/>
    <col min="12" max="12" width="13.453125" style="285" customWidth="1"/>
    <col min="13" max="14" width="24.54296875" style="2" customWidth="1"/>
    <col min="15" max="15" width="9.1796875" style="2" customWidth="1"/>
    <col min="16" max="16384" width="9.1796875" style="2"/>
  </cols>
  <sheetData>
    <row r="1" spans="1:52" s="1" customFormat="1" ht="15" customHeight="1">
      <c r="B1" s="23" t="s">
        <v>47</v>
      </c>
      <c r="L1" s="273"/>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455" t="s">
        <v>223</v>
      </c>
      <c r="C3" s="455"/>
      <c r="D3" s="455"/>
      <c r="E3" s="24"/>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5" thickBot="1">
      <c r="A4" s="1"/>
      <c r="B4" s="83" t="s">
        <v>1</v>
      </c>
      <c r="C4" s="490" t="s">
        <v>2</v>
      </c>
      <c r="D4" s="490"/>
      <c r="E4" s="1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6" thickBot="1">
      <c r="A5" s="1"/>
      <c r="B5" s="6" t="s">
        <v>3</v>
      </c>
      <c r="C5" s="479" t="s">
        <v>229</v>
      </c>
      <c r="D5" s="479"/>
      <c r="E5" s="1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25" customHeight="1">
      <c r="A7" s="1"/>
      <c r="B7" s="274" t="s">
        <v>224</v>
      </c>
      <c r="C7" s="275"/>
      <c r="D7" s="275"/>
      <c r="E7" s="78"/>
      <c r="F7" s="17"/>
      <c r="G7" s="17"/>
      <c r="H7" s="17"/>
      <c r="I7" s="17"/>
      <c r="J7" s="17"/>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25" customHeight="1">
      <c r="A8" s="1"/>
      <c r="B8" s="17"/>
      <c r="C8" s="17"/>
      <c r="D8" s="17"/>
      <c r="E8" s="17"/>
      <c r="F8" s="17"/>
      <c r="G8" s="17"/>
      <c r="H8" s="17"/>
      <c r="I8" s="17"/>
      <c r="J8" s="17"/>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25" customHeight="1" thickBot="1">
      <c r="A9" s="1"/>
      <c r="B9" s="17"/>
      <c r="C9" s="276"/>
      <c r="D9" s="17"/>
      <c r="E9" s="17"/>
      <c r="F9" s="17"/>
      <c r="G9" s="17"/>
      <c r="H9" s="17"/>
      <c r="I9" s="17"/>
      <c r="J9" s="17"/>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491" t="s">
        <v>225</v>
      </c>
      <c r="D10" s="491"/>
      <c r="E10" s="491"/>
      <c r="F10" s="491"/>
      <c r="G10" s="491" t="s">
        <v>226</v>
      </c>
      <c r="H10" s="491"/>
      <c r="I10" s="491"/>
      <c r="J10" s="49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282" customFormat="1" ht="14.5" thickBot="1">
      <c r="A11" s="268"/>
      <c r="B11" s="277" t="s">
        <v>88</v>
      </c>
      <c r="C11" s="278">
        <v>2019</v>
      </c>
      <c r="D11" s="279">
        <v>2020</v>
      </c>
      <c r="E11" s="279">
        <v>2021</v>
      </c>
      <c r="F11" s="280" t="s">
        <v>222</v>
      </c>
      <c r="G11" s="281">
        <v>2019</v>
      </c>
      <c r="H11" s="279">
        <v>2020</v>
      </c>
      <c r="I11" s="279">
        <v>2021</v>
      </c>
      <c r="J11" s="280" t="s">
        <v>222</v>
      </c>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c r="AW11" s="268"/>
      <c r="AX11" s="268"/>
      <c r="AY11" s="268"/>
      <c r="AZ11" s="268"/>
    </row>
    <row r="12" spans="1:52">
      <c r="B12" s="436" t="s">
        <v>355</v>
      </c>
    </row>
  </sheetData>
  <mergeCells count="5">
    <mergeCell ref="B3:D3"/>
    <mergeCell ref="C4:D4"/>
    <mergeCell ref="C5:D5"/>
    <mergeCell ref="C10:F10"/>
    <mergeCell ref="G10:J10"/>
  </mergeCells>
  <phoneticPr fontId="11" type="noConversion"/>
  <hyperlinks>
    <hyperlink ref="B1" location="Contents!A1" display="Back to Contents" xr:uid="{EFFE4540-EF9F-4DF0-901A-216E722409DE}"/>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18838-14E6-4D6A-920E-115B109DAE37}">
  <sheetPr>
    <tabColor rgb="FFFFF2CC"/>
  </sheetPr>
  <dimension ref="A1:Z62"/>
  <sheetViews>
    <sheetView workbookViewId="0">
      <selection activeCell="C10" sqref="C10"/>
    </sheetView>
  </sheetViews>
  <sheetFormatPr defaultColWidth="9.1796875" defaultRowHeight="14"/>
  <cols>
    <col min="1" max="1" width="9.1796875" style="360" customWidth="1"/>
    <col min="2" max="2" width="21.7265625" style="360" customWidth="1"/>
    <col min="3" max="3" width="23.7265625" style="360" customWidth="1"/>
    <col min="4" max="6" width="21.7265625" style="360" customWidth="1"/>
    <col min="7" max="8" width="24.54296875" style="360" customWidth="1"/>
    <col min="9" max="9" width="17.453125" style="360" customWidth="1"/>
    <col min="10" max="10" width="11.54296875" style="360" customWidth="1"/>
    <col min="11" max="11" width="11.7265625" style="360" customWidth="1"/>
    <col min="12" max="12" width="19.26953125" style="360" customWidth="1"/>
    <col min="13" max="14" width="24.54296875" style="360" customWidth="1"/>
    <col min="15" max="15" width="25.54296875" style="360" customWidth="1"/>
    <col min="16" max="19" width="24.54296875" style="360" customWidth="1"/>
    <col min="20" max="20" width="9.1796875" style="360" customWidth="1"/>
    <col min="21" max="16384" width="9.1796875" style="360"/>
  </cols>
  <sheetData>
    <row r="1" spans="1:26" s="11" customFormat="1">
      <c r="B1" s="23" t="s">
        <v>47</v>
      </c>
    </row>
    <row r="2" spans="1:26" ht="14.5" thickBot="1">
      <c r="A2" s="11"/>
      <c r="B2" s="11"/>
      <c r="C2" s="11"/>
      <c r="D2" s="11"/>
      <c r="E2" s="11"/>
      <c r="F2" s="11"/>
      <c r="G2" s="11"/>
      <c r="H2" s="11"/>
      <c r="I2" s="11"/>
      <c r="J2" s="11"/>
      <c r="K2" s="11"/>
      <c r="L2" s="11"/>
      <c r="M2" s="11"/>
      <c r="N2" s="11"/>
      <c r="O2" s="11"/>
      <c r="P2" s="11"/>
      <c r="Q2" s="11"/>
      <c r="R2" s="11"/>
      <c r="S2" s="11"/>
      <c r="T2" s="11"/>
      <c r="U2" s="11"/>
      <c r="V2" s="11"/>
      <c r="W2" s="11"/>
      <c r="X2" s="11"/>
      <c r="Y2" s="11"/>
      <c r="Z2" s="11"/>
    </row>
    <row r="3" spans="1:26" ht="18.5" thickBot="1">
      <c r="A3" s="11"/>
      <c r="B3" s="455" t="s">
        <v>325</v>
      </c>
      <c r="C3" s="455"/>
      <c r="D3" s="455"/>
      <c r="E3" s="11"/>
      <c r="F3" s="11"/>
      <c r="G3" s="11"/>
      <c r="H3" s="11"/>
      <c r="I3" s="11"/>
      <c r="J3" s="11"/>
      <c r="K3" s="11"/>
      <c r="L3" s="11"/>
      <c r="M3" s="11"/>
      <c r="N3" s="11"/>
      <c r="O3" s="11"/>
      <c r="P3" s="11"/>
      <c r="Q3" s="11"/>
      <c r="R3" s="11"/>
      <c r="S3" s="11"/>
      <c r="T3" s="11"/>
      <c r="U3" s="11"/>
      <c r="V3" s="11"/>
      <c r="W3" s="11"/>
      <c r="X3" s="11"/>
      <c r="Y3" s="11"/>
      <c r="Z3" s="11"/>
    </row>
    <row r="4" spans="1:26" ht="15" thickBot="1">
      <c r="A4" s="11"/>
      <c r="B4" s="83" t="s">
        <v>1</v>
      </c>
      <c r="C4" s="451" t="s">
        <v>2</v>
      </c>
      <c r="D4" s="451"/>
      <c r="E4" s="11"/>
      <c r="F4" s="11"/>
      <c r="G4" s="11"/>
      <c r="H4" s="11"/>
      <c r="I4" s="11"/>
      <c r="J4" s="11"/>
      <c r="K4" s="11"/>
      <c r="L4" s="11"/>
      <c r="M4" s="11"/>
      <c r="N4" s="11"/>
      <c r="O4" s="11"/>
      <c r="P4" s="11"/>
      <c r="Q4" s="11"/>
      <c r="R4" s="11"/>
      <c r="S4" s="11"/>
      <c r="T4" s="11"/>
      <c r="U4" s="11"/>
      <c r="V4" s="11"/>
      <c r="W4" s="11"/>
      <c r="X4" s="11"/>
      <c r="Y4" s="11"/>
      <c r="Z4" s="11"/>
    </row>
    <row r="5" spans="1:26" ht="16" thickBot="1">
      <c r="A5" s="11"/>
      <c r="B5" s="6" t="s">
        <v>3</v>
      </c>
      <c r="C5" s="479" t="s">
        <v>229</v>
      </c>
      <c r="D5" s="479"/>
      <c r="E5" s="11"/>
      <c r="F5" s="11"/>
      <c r="G5" s="11"/>
      <c r="H5" s="11"/>
      <c r="I5" s="11"/>
      <c r="J5" s="11"/>
      <c r="K5" s="11"/>
      <c r="L5" s="11"/>
      <c r="M5" s="11"/>
      <c r="N5" s="11"/>
      <c r="O5" s="11"/>
      <c r="P5" s="11"/>
      <c r="Q5" s="11"/>
      <c r="R5" s="11"/>
      <c r="S5" s="11"/>
      <c r="T5" s="11"/>
      <c r="U5" s="11"/>
      <c r="V5" s="11"/>
      <c r="W5" s="11"/>
      <c r="X5" s="11"/>
      <c r="Y5" s="11"/>
      <c r="Z5" s="11"/>
    </row>
    <row r="6" spans="1:26">
      <c r="A6" s="11"/>
      <c r="B6" s="11"/>
      <c r="C6" s="11"/>
      <c r="D6" s="11"/>
      <c r="E6" s="11"/>
      <c r="F6" s="11"/>
      <c r="G6" s="11"/>
      <c r="H6" s="11"/>
      <c r="I6" s="11"/>
      <c r="J6" s="11"/>
      <c r="K6" s="11"/>
      <c r="L6" s="11"/>
      <c r="M6" s="11"/>
      <c r="N6" s="11"/>
      <c r="O6" s="11"/>
      <c r="P6" s="11"/>
      <c r="Q6" s="11"/>
      <c r="R6" s="11"/>
      <c r="S6" s="11"/>
      <c r="T6" s="11"/>
      <c r="U6" s="11"/>
      <c r="V6" s="11"/>
      <c r="W6" s="11"/>
      <c r="X6" s="11"/>
      <c r="Y6" s="11"/>
      <c r="Z6" s="11"/>
    </row>
    <row r="7" spans="1:26" ht="14.5">
      <c r="A7" s="11"/>
      <c r="B7" s="395" t="s">
        <v>326</v>
      </c>
      <c r="C7" s="78"/>
      <c r="D7" s="396"/>
      <c r="E7" s="19"/>
      <c r="F7" s="11"/>
      <c r="G7" s="11"/>
      <c r="H7" s="11"/>
      <c r="I7" s="11"/>
      <c r="J7" s="11"/>
      <c r="K7" s="11"/>
      <c r="L7" s="11"/>
      <c r="M7" s="11"/>
      <c r="N7" s="11"/>
      <c r="O7" s="11"/>
      <c r="P7" s="11"/>
      <c r="Q7" s="11"/>
      <c r="R7" s="11"/>
      <c r="S7" s="11"/>
      <c r="T7" s="11"/>
      <c r="U7" s="11"/>
      <c r="V7" s="11"/>
      <c r="W7" s="11"/>
      <c r="X7" s="11"/>
      <c r="Y7" s="11"/>
      <c r="Z7" s="11"/>
    </row>
    <row r="8" spans="1:26" ht="15" thickBot="1">
      <c r="A8" s="11"/>
      <c r="B8" s="11"/>
      <c r="C8" s="108"/>
      <c r="D8" s="397"/>
      <c r="E8" s="11"/>
      <c r="F8" s="11"/>
      <c r="G8" s="11"/>
      <c r="H8" s="11"/>
      <c r="I8" s="11"/>
      <c r="J8" s="11"/>
      <c r="K8" s="11"/>
      <c r="L8" s="11"/>
      <c r="M8" s="11"/>
      <c r="N8" s="11"/>
      <c r="O8" s="11"/>
      <c r="P8" s="11"/>
      <c r="Q8" s="11"/>
      <c r="R8" s="11"/>
      <c r="S8" s="11"/>
      <c r="T8" s="11"/>
      <c r="U8" s="11"/>
      <c r="V8" s="11"/>
      <c r="W8" s="11"/>
      <c r="X8" s="11"/>
      <c r="Y8" s="11"/>
      <c r="Z8" s="11"/>
    </row>
    <row r="9" spans="1:26" s="402" customFormat="1" ht="14.5" thickBot="1">
      <c r="A9" s="398"/>
      <c r="B9" s="379" t="s">
        <v>327</v>
      </c>
      <c r="C9" s="399">
        <v>2019</v>
      </c>
      <c r="D9" s="400">
        <f>IF(ISNUMBER(C9),C9+1,"")</f>
        <v>2020</v>
      </c>
      <c r="E9" s="400">
        <f>IF(ISNUMBER(C9),D9+1,"")</f>
        <v>2021</v>
      </c>
      <c r="F9" s="401" t="s">
        <v>222</v>
      </c>
      <c r="G9" s="398"/>
      <c r="H9" s="398"/>
      <c r="I9" s="398"/>
      <c r="J9" s="398"/>
      <c r="K9" s="398"/>
      <c r="L9" s="398"/>
      <c r="M9" s="398"/>
      <c r="N9" s="398"/>
      <c r="O9" s="398"/>
      <c r="P9" s="398"/>
      <c r="Q9" s="398"/>
      <c r="R9" s="398"/>
      <c r="S9" s="398"/>
      <c r="T9" s="398"/>
      <c r="U9" s="398"/>
      <c r="V9" s="398"/>
      <c r="W9" s="398"/>
      <c r="X9" s="398"/>
      <c r="Y9" s="398"/>
      <c r="Z9" s="398"/>
    </row>
    <row r="10" spans="1:26" ht="28">
      <c r="A10" s="11"/>
      <c r="B10" s="403" t="s">
        <v>328</v>
      </c>
      <c r="C10" s="427"/>
      <c r="D10" s="427"/>
      <c r="E10" s="427"/>
      <c r="F10" s="427"/>
      <c r="G10" s="11"/>
      <c r="H10" s="11"/>
      <c r="I10" s="11"/>
      <c r="J10" s="11"/>
      <c r="K10" s="11"/>
      <c r="L10" s="11"/>
      <c r="M10" s="11"/>
      <c r="N10" s="11"/>
      <c r="O10" s="11"/>
      <c r="P10" s="11"/>
      <c r="Q10" s="11"/>
      <c r="R10" s="11"/>
      <c r="S10" s="11"/>
      <c r="T10" s="11"/>
      <c r="U10" s="11"/>
      <c r="V10" s="11"/>
      <c r="W10" s="11"/>
      <c r="X10" s="11"/>
      <c r="Y10" s="11"/>
      <c r="Z10" s="11"/>
    </row>
    <row r="11" spans="1:26" ht="42">
      <c r="A11" s="11"/>
      <c r="B11" s="404" t="s">
        <v>329</v>
      </c>
      <c r="C11" s="427"/>
      <c r="D11" s="427"/>
      <c r="E11" s="427"/>
      <c r="F11" s="427"/>
      <c r="G11" s="11"/>
      <c r="H11" s="11"/>
      <c r="I11" s="11"/>
      <c r="J11" s="11"/>
      <c r="K11" s="11"/>
      <c r="L11" s="11"/>
      <c r="M11" s="11"/>
      <c r="N11" s="11"/>
      <c r="O11" s="11"/>
      <c r="P11" s="11"/>
      <c r="Q11" s="11"/>
      <c r="R11" s="11"/>
      <c r="S11" s="11"/>
      <c r="T11" s="11"/>
      <c r="U11" s="11"/>
      <c r="V11" s="11"/>
      <c r="W11" s="11"/>
      <c r="X11" s="11"/>
      <c r="Y11" s="11"/>
      <c r="Z11" s="11"/>
    </row>
    <row r="12" spans="1:26" ht="42">
      <c r="A12" s="11"/>
      <c r="B12" s="404" t="s">
        <v>330</v>
      </c>
      <c r="C12" s="427"/>
      <c r="D12" s="427"/>
      <c r="E12" s="427"/>
      <c r="F12" s="427"/>
      <c r="G12" s="11"/>
      <c r="H12" s="11"/>
      <c r="I12" s="11"/>
      <c r="J12" s="11"/>
      <c r="K12" s="11"/>
      <c r="L12" s="11"/>
      <c r="M12" s="11"/>
      <c r="N12" s="11"/>
      <c r="O12" s="11"/>
      <c r="P12" s="11"/>
      <c r="Q12" s="11"/>
      <c r="R12" s="11"/>
      <c r="S12" s="11"/>
      <c r="T12" s="11"/>
      <c r="U12" s="11"/>
      <c r="V12" s="11"/>
      <c r="W12" s="11"/>
      <c r="X12" s="11"/>
      <c r="Y12" s="11"/>
      <c r="Z12" s="11"/>
    </row>
    <row r="13" spans="1:26" ht="42.5" thickBot="1">
      <c r="A13" s="11"/>
      <c r="B13" s="405" t="s">
        <v>331</v>
      </c>
      <c r="C13" s="427"/>
      <c r="D13" s="427"/>
      <c r="E13" s="427"/>
      <c r="F13" s="427"/>
      <c r="G13" s="11"/>
      <c r="H13" s="11"/>
      <c r="I13" s="11"/>
      <c r="J13" s="11"/>
      <c r="K13" s="11"/>
      <c r="L13" s="11"/>
      <c r="M13" s="11"/>
      <c r="N13" s="11"/>
      <c r="O13" s="11"/>
      <c r="P13" s="11"/>
      <c r="Q13" s="11"/>
      <c r="R13" s="11"/>
      <c r="S13" s="11"/>
      <c r="T13" s="11"/>
      <c r="U13" s="11"/>
      <c r="V13" s="11"/>
      <c r="W13" s="11"/>
      <c r="X13" s="11"/>
      <c r="Y13" s="11"/>
      <c r="Z13" s="11"/>
    </row>
    <row r="14" spans="1:26">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6">
      <c r="A15" s="11"/>
      <c r="B15" s="11"/>
      <c r="C15" s="11"/>
      <c r="D15" s="11" t="s">
        <v>332</v>
      </c>
      <c r="E15" s="11"/>
      <c r="F15" s="11"/>
      <c r="G15" s="11"/>
      <c r="H15" s="11"/>
      <c r="I15" s="11"/>
      <c r="J15" s="11"/>
      <c r="K15" s="11"/>
      <c r="L15" s="11"/>
      <c r="M15" s="11"/>
      <c r="N15" s="11"/>
      <c r="O15" s="11"/>
      <c r="P15" s="11"/>
      <c r="Q15" s="11"/>
      <c r="R15" s="11"/>
      <c r="S15" s="11"/>
      <c r="T15" s="11"/>
      <c r="U15" s="11"/>
      <c r="V15" s="11"/>
      <c r="W15" s="11"/>
      <c r="X15" s="11"/>
      <c r="Y15" s="11"/>
      <c r="Z15" s="11"/>
    </row>
    <row r="16" spans="1:26">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spans="1:26">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spans="1:26">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row>
    <row r="19" spans="1:26">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row>
    <row r="20" spans="1:26">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row>
    <row r="21" spans="1:26">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row>
    <row r="22" spans="1:26">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spans="1:26">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spans="1:26">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spans="1:26">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spans="1:26">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26">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26">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26">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spans="1:26">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spans="1:26">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spans="1:26">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spans="1:26">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spans="1:26">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spans="1:26">
      <c r="A36" s="11"/>
      <c r="B36" s="11"/>
      <c r="C36" s="11"/>
      <c r="D36" s="11"/>
      <c r="E36" s="11"/>
      <c r="F36" s="11"/>
      <c r="G36" s="11"/>
      <c r="H36" s="11"/>
      <c r="I36" s="11"/>
      <c r="J36" s="11"/>
      <c r="K36" s="11"/>
      <c r="L36" s="11"/>
      <c r="M36" s="406"/>
      <c r="N36" s="406"/>
      <c r="O36" s="406"/>
      <c r="P36" s="406"/>
      <c r="Q36" s="406"/>
      <c r="R36" s="406"/>
      <c r="S36" s="406"/>
      <c r="T36" s="11"/>
      <c r="U36" s="11"/>
      <c r="V36" s="11"/>
      <c r="W36" s="11"/>
      <c r="X36" s="11"/>
      <c r="Y36" s="11"/>
      <c r="Z36" s="11"/>
    </row>
    <row r="37" spans="1:26">
      <c r="A37" s="11"/>
      <c r="B37" s="11"/>
      <c r="C37" s="11"/>
      <c r="D37" s="11"/>
      <c r="E37" s="11"/>
      <c r="F37" s="11"/>
      <c r="G37" s="11"/>
      <c r="H37" s="11"/>
      <c r="I37" s="11"/>
      <c r="J37" s="11"/>
      <c r="K37" s="11"/>
      <c r="L37" s="11"/>
      <c r="M37" s="406"/>
      <c r="N37" s="406"/>
      <c r="O37" s="406"/>
      <c r="P37" s="406"/>
      <c r="Q37" s="406"/>
      <c r="R37" s="406"/>
      <c r="S37" s="406"/>
      <c r="T37" s="11"/>
      <c r="U37" s="11"/>
      <c r="V37" s="11"/>
      <c r="W37" s="11"/>
      <c r="X37" s="11"/>
      <c r="Y37" s="11"/>
      <c r="Z37" s="11"/>
    </row>
    <row r="38" spans="1:26">
      <c r="A38" s="11"/>
      <c r="B38" s="11"/>
      <c r="C38" s="11"/>
      <c r="D38" s="11"/>
      <c r="E38" s="11"/>
      <c r="F38" s="11"/>
      <c r="G38" s="11"/>
      <c r="H38" s="11"/>
      <c r="I38" s="11"/>
      <c r="J38" s="11"/>
      <c r="K38" s="11"/>
      <c r="L38" s="11"/>
      <c r="M38" s="406"/>
      <c r="N38" s="406"/>
      <c r="O38" s="406"/>
      <c r="P38" s="406"/>
      <c r="Q38" s="406"/>
      <c r="R38" s="406"/>
      <c r="S38" s="406"/>
      <c r="T38" s="11"/>
      <c r="U38" s="11"/>
      <c r="V38" s="11"/>
      <c r="W38" s="11"/>
      <c r="X38" s="11"/>
      <c r="Y38" s="11"/>
      <c r="Z38" s="11"/>
    </row>
    <row r="39" spans="1:26">
      <c r="A39" s="11"/>
      <c r="B39" s="11"/>
      <c r="C39" s="11"/>
      <c r="D39" s="11"/>
      <c r="E39" s="11"/>
      <c r="F39" s="11"/>
      <c r="G39" s="11"/>
      <c r="H39" s="11"/>
      <c r="I39" s="11"/>
      <c r="J39" s="11"/>
      <c r="K39" s="11"/>
      <c r="L39" s="11"/>
      <c r="M39" s="406"/>
      <c r="N39" s="406"/>
      <c r="O39" s="406"/>
      <c r="P39" s="406"/>
      <c r="Q39" s="406"/>
      <c r="R39" s="406"/>
      <c r="S39" s="406"/>
      <c r="T39" s="11"/>
      <c r="U39" s="11"/>
      <c r="V39" s="11"/>
      <c r="W39" s="11"/>
      <c r="X39" s="11"/>
      <c r="Y39" s="11"/>
      <c r="Z39" s="11"/>
    </row>
    <row r="40" spans="1:26">
      <c r="A40" s="11"/>
      <c r="B40" s="11"/>
      <c r="C40" s="11"/>
      <c r="D40" s="11"/>
      <c r="E40" s="11"/>
      <c r="F40" s="11"/>
      <c r="G40" s="11"/>
      <c r="H40" s="11"/>
      <c r="I40" s="11"/>
      <c r="J40" s="11"/>
      <c r="K40" s="11"/>
      <c r="L40" s="11"/>
      <c r="M40" s="406"/>
      <c r="N40" s="406"/>
      <c r="O40" s="406"/>
      <c r="P40" s="406"/>
      <c r="Q40" s="406"/>
      <c r="R40" s="406"/>
      <c r="S40" s="406"/>
      <c r="T40" s="11"/>
      <c r="U40" s="11"/>
      <c r="V40" s="11"/>
      <c r="W40" s="11"/>
      <c r="X40" s="11"/>
      <c r="Y40" s="11"/>
      <c r="Z40" s="11"/>
    </row>
    <row r="41" spans="1:26">
      <c r="A41" s="11"/>
      <c r="B41" s="11"/>
      <c r="C41" s="11"/>
      <c r="D41" s="11"/>
      <c r="E41" s="11"/>
      <c r="F41" s="11"/>
      <c r="G41" s="11"/>
      <c r="H41" s="11"/>
      <c r="I41" s="11"/>
      <c r="J41" s="11"/>
      <c r="K41" s="11"/>
      <c r="L41" s="11"/>
      <c r="M41" s="406"/>
      <c r="N41" s="406"/>
      <c r="O41" s="406"/>
      <c r="P41" s="406"/>
      <c r="Q41" s="406"/>
      <c r="R41" s="406"/>
      <c r="S41" s="406"/>
      <c r="T41" s="11"/>
      <c r="U41" s="11"/>
      <c r="V41" s="11"/>
      <c r="W41" s="11"/>
      <c r="X41" s="11"/>
      <c r="Y41" s="11"/>
      <c r="Z41" s="11"/>
    </row>
    <row r="42" spans="1:26">
      <c r="A42" s="11"/>
      <c r="B42" s="11"/>
      <c r="C42" s="11"/>
      <c r="D42" s="11"/>
      <c r="E42" s="11"/>
      <c r="F42" s="11"/>
      <c r="G42" s="11"/>
      <c r="H42" s="11"/>
      <c r="I42" s="11"/>
      <c r="J42" s="11"/>
      <c r="K42" s="11"/>
      <c r="L42" s="11"/>
      <c r="M42" s="406"/>
      <c r="N42" s="406"/>
      <c r="O42" s="406"/>
      <c r="P42" s="406"/>
      <c r="Q42" s="406"/>
      <c r="R42" s="406"/>
      <c r="S42" s="406"/>
      <c r="T42" s="11"/>
      <c r="U42" s="11"/>
      <c r="V42" s="11"/>
      <c r="W42" s="11"/>
      <c r="X42" s="11"/>
      <c r="Y42" s="11"/>
      <c r="Z42" s="11"/>
    </row>
    <row r="43" spans="1:26">
      <c r="A43" s="11"/>
      <c r="B43" s="11"/>
      <c r="C43" s="11"/>
      <c r="D43" s="11"/>
      <c r="E43" s="11"/>
      <c r="F43" s="11"/>
      <c r="G43" s="11"/>
      <c r="H43" s="11"/>
      <c r="I43" s="11"/>
      <c r="J43" s="11"/>
      <c r="K43" s="11"/>
      <c r="L43" s="11"/>
      <c r="M43" s="406"/>
      <c r="N43" s="406"/>
      <c r="O43" s="406"/>
      <c r="P43" s="406"/>
      <c r="Q43" s="406"/>
      <c r="R43" s="406"/>
      <c r="S43" s="406"/>
      <c r="T43" s="11"/>
      <c r="U43" s="11"/>
      <c r="V43" s="11"/>
      <c r="W43" s="11"/>
      <c r="X43" s="11"/>
      <c r="Y43" s="11"/>
      <c r="Z43" s="11"/>
    </row>
    <row r="44" spans="1:26">
      <c r="A44" s="11"/>
      <c r="B44" s="11"/>
      <c r="C44" s="11"/>
      <c r="D44" s="11"/>
      <c r="E44" s="11"/>
      <c r="F44" s="11"/>
      <c r="G44" s="11"/>
      <c r="H44" s="11"/>
      <c r="I44" s="11"/>
      <c r="J44" s="11"/>
      <c r="K44" s="11"/>
      <c r="L44" s="11"/>
      <c r="M44" s="406"/>
      <c r="N44" s="406"/>
      <c r="O44" s="406"/>
      <c r="P44" s="406"/>
      <c r="Q44" s="406"/>
      <c r="R44" s="406"/>
      <c r="S44" s="406"/>
      <c r="T44" s="11"/>
      <c r="U44" s="11"/>
      <c r="V44" s="11"/>
      <c r="W44" s="11"/>
      <c r="X44" s="11"/>
      <c r="Y44" s="11"/>
      <c r="Z44" s="11"/>
    </row>
    <row r="45" spans="1:26">
      <c r="A45" s="11"/>
      <c r="B45" s="11"/>
      <c r="C45" s="11"/>
      <c r="D45" s="11"/>
      <c r="E45" s="11"/>
      <c r="F45" s="11"/>
      <c r="G45" s="11"/>
      <c r="H45" s="11"/>
      <c r="I45" s="11"/>
      <c r="J45" s="11"/>
      <c r="K45" s="11"/>
      <c r="L45" s="11"/>
      <c r="M45" s="406"/>
      <c r="N45" s="406"/>
      <c r="O45" s="406"/>
      <c r="P45" s="406"/>
      <c r="Q45" s="406"/>
      <c r="R45" s="406"/>
      <c r="S45" s="406"/>
      <c r="T45" s="11"/>
      <c r="U45" s="11"/>
      <c r="V45" s="11"/>
      <c r="W45" s="11"/>
      <c r="X45" s="11"/>
      <c r="Y45" s="11"/>
      <c r="Z45" s="11"/>
    </row>
    <row r="46" spans="1:26">
      <c r="A46" s="11"/>
      <c r="B46" s="11"/>
      <c r="C46" s="11"/>
      <c r="D46" s="11"/>
      <c r="E46" s="11"/>
      <c r="F46" s="11"/>
      <c r="G46" s="11"/>
      <c r="H46" s="11"/>
      <c r="I46" s="11"/>
      <c r="J46" s="11"/>
      <c r="K46" s="11"/>
      <c r="L46" s="11"/>
      <c r="M46" s="406"/>
      <c r="N46" s="406"/>
      <c r="O46" s="406"/>
      <c r="P46" s="406"/>
      <c r="Q46" s="406"/>
      <c r="R46" s="406"/>
      <c r="S46" s="406"/>
      <c r="T46" s="11"/>
      <c r="U46" s="11"/>
      <c r="V46" s="11"/>
      <c r="W46" s="11"/>
      <c r="X46" s="11"/>
      <c r="Y46" s="11"/>
      <c r="Z46" s="11"/>
    </row>
    <row r="47" spans="1:26">
      <c r="A47" s="11"/>
      <c r="B47" s="11"/>
      <c r="C47" s="11"/>
      <c r="D47" s="11"/>
      <c r="E47" s="11"/>
      <c r="F47" s="11"/>
      <c r="G47" s="11"/>
      <c r="H47" s="11"/>
      <c r="I47" s="11"/>
      <c r="J47" s="11"/>
      <c r="K47" s="11"/>
      <c r="L47" s="11"/>
      <c r="M47" s="406"/>
      <c r="N47" s="406"/>
      <c r="O47" s="406"/>
      <c r="P47" s="406"/>
      <c r="Q47" s="406"/>
      <c r="R47" s="406"/>
      <c r="S47" s="406"/>
      <c r="T47" s="11"/>
      <c r="U47" s="11"/>
      <c r="V47" s="11"/>
      <c r="W47" s="11"/>
      <c r="X47" s="11"/>
      <c r="Y47" s="11"/>
      <c r="Z47" s="11"/>
    </row>
    <row r="48" spans="1:26">
      <c r="A48" s="11"/>
      <c r="B48" s="11"/>
      <c r="C48" s="11"/>
      <c r="D48" s="11"/>
      <c r="E48" s="11"/>
      <c r="F48" s="11"/>
      <c r="G48" s="11"/>
      <c r="H48" s="11"/>
      <c r="I48" s="11"/>
      <c r="J48" s="11"/>
      <c r="K48" s="11"/>
      <c r="L48" s="11"/>
      <c r="M48" s="406"/>
      <c r="N48" s="406"/>
      <c r="O48" s="406"/>
      <c r="P48" s="406"/>
      <c r="Q48" s="406"/>
      <c r="R48" s="406"/>
      <c r="S48" s="406"/>
      <c r="T48" s="11"/>
      <c r="U48" s="11"/>
      <c r="V48" s="11"/>
      <c r="W48" s="11"/>
      <c r="X48" s="11"/>
      <c r="Y48" s="11"/>
      <c r="Z48" s="11"/>
    </row>
    <row r="49" spans="1:26">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spans="1:26">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spans="1:26">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spans="1:26">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1:26">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spans="1:26">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spans="1:26">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spans="1:26">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spans="1:26">
      <c r="B62" s="11"/>
      <c r="C62" s="11"/>
      <c r="D62" s="11"/>
      <c r="E62" s="11"/>
      <c r="F62" s="11"/>
    </row>
  </sheetData>
  <mergeCells count="3">
    <mergeCell ref="B3:D3"/>
    <mergeCell ref="C4:D4"/>
    <mergeCell ref="C5:D5"/>
  </mergeCells>
  <phoneticPr fontId="11" type="noConversion"/>
  <hyperlinks>
    <hyperlink ref="B1" location="Contents!A1" display="Back to Contents" xr:uid="{0BD8CB88-F10F-43D7-B149-377823C1967D}"/>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DBCD8-BECC-46AC-8422-C35F2AB92A40}">
  <sheetPr>
    <tabColor rgb="FFFFF2CC"/>
  </sheetPr>
  <dimension ref="A1:DA108"/>
  <sheetViews>
    <sheetView showGridLines="0" topLeftCell="B26" zoomScale="145" zoomScaleNormal="145" workbookViewId="0">
      <selection activeCell="B26" sqref="B26"/>
    </sheetView>
  </sheetViews>
  <sheetFormatPr defaultRowHeight="14.5"/>
  <cols>
    <col min="1" max="1" width="9.1796875" customWidth="1"/>
    <col min="2" max="2" width="53.54296875" customWidth="1"/>
    <col min="3" max="59" width="20.7265625" customWidth="1"/>
    <col min="60" max="60" width="11.1796875" customWidth="1"/>
    <col min="61" max="61" width="13.1796875" customWidth="1"/>
    <col min="62" max="65" width="9.1796875" customWidth="1"/>
    <col min="66" max="105" width="9.1796875" style="3" customWidth="1"/>
    <col min="106" max="106" width="9.1796875" customWidth="1"/>
  </cols>
  <sheetData>
    <row r="1" spans="1:105">
      <c r="A1" s="1"/>
      <c r="B1" s="23" t="s">
        <v>47</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row>
    <row r="2" spans="1:105" ht="15"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row>
    <row r="3" spans="1:105" ht="18.5" thickBot="1">
      <c r="A3" s="1"/>
      <c r="B3" s="492" t="s">
        <v>333</v>
      </c>
      <c r="C3" s="493"/>
      <c r="D3" s="493"/>
      <c r="E3" s="493"/>
      <c r="F3" s="494"/>
      <c r="G3" s="1"/>
      <c r="H3" s="486" t="s">
        <v>159</v>
      </c>
      <c r="I3" s="486"/>
      <c r="J3" s="1"/>
      <c r="K3" s="1"/>
      <c r="L3" s="1"/>
      <c r="M3" s="1"/>
      <c r="N3" s="1"/>
      <c r="O3" s="1"/>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row>
    <row r="4" spans="1:105" ht="15" thickBot="1">
      <c r="A4" s="1"/>
      <c r="B4" s="409" t="s">
        <v>1</v>
      </c>
      <c r="C4" s="456" t="s">
        <v>2</v>
      </c>
      <c r="D4" s="456"/>
      <c r="E4" s="456"/>
      <c r="F4" s="495"/>
      <c r="G4" s="1"/>
      <c r="H4" s="487" t="s">
        <v>6</v>
      </c>
      <c r="I4" s="487"/>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row>
    <row r="5" spans="1:105" ht="16" thickBot="1">
      <c r="A5" s="1"/>
      <c r="B5" s="410" t="s">
        <v>3</v>
      </c>
      <c r="C5" s="496" t="s">
        <v>229</v>
      </c>
      <c r="D5" s="497"/>
      <c r="E5" s="497"/>
      <c r="F5" s="498"/>
      <c r="G5" s="1"/>
      <c r="H5" s="1"/>
      <c r="I5" s="1"/>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row>
    <row r="6" spans="1:105" ht="15" thickBot="1">
      <c r="A6" s="1"/>
      <c r="B6" s="1"/>
      <c r="C6" s="1"/>
      <c r="D6" s="1"/>
      <c r="E6" s="1"/>
      <c r="F6" s="1"/>
      <c r="G6" s="1"/>
      <c r="H6" s="1"/>
      <c r="I6" s="1"/>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row>
    <row r="7" spans="1:105">
      <c r="A7" s="1"/>
      <c r="B7" s="413" t="s">
        <v>334</v>
      </c>
      <c r="C7" s="414"/>
      <c r="D7" s="414"/>
      <c r="E7" s="414"/>
      <c r="F7" s="414"/>
      <c r="G7" s="414"/>
      <c r="H7" s="414"/>
      <c r="I7" s="415"/>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row>
    <row r="8" spans="1:105" ht="14.65" customHeight="1">
      <c r="A8" s="1"/>
      <c r="B8" s="416" t="s">
        <v>335</v>
      </c>
      <c r="C8" s="411"/>
      <c r="D8" s="411"/>
      <c r="E8" s="411"/>
      <c r="F8" s="411"/>
      <c r="G8" s="411"/>
      <c r="H8" s="411"/>
      <c r="I8" s="417"/>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row>
    <row r="9" spans="1:105">
      <c r="A9" s="1"/>
      <c r="B9" s="416" t="s">
        <v>336</v>
      </c>
      <c r="C9" s="411"/>
      <c r="D9" s="411"/>
      <c r="E9" s="411"/>
      <c r="F9" s="411"/>
      <c r="G9" s="411"/>
      <c r="H9" s="411"/>
      <c r="I9" s="417"/>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row>
    <row r="10" spans="1:105">
      <c r="A10" s="1"/>
      <c r="B10" s="416" t="s">
        <v>337</v>
      </c>
      <c r="C10" s="412"/>
      <c r="D10" s="411"/>
      <c r="E10" s="411"/>
      <c r="F10" s="411"/>
      <c r="G10" s="411"/>
      <c r="H10" s="411"/>
      <c r="I10" s="417"/>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row>
    <row r="11" spans="1:105">
      <c r="A11" s="1"/>
      <c r="B11" s="416" t="s">
        <v>338</v>
      </c>
      <c r="C11" s="412"/>
      <c r="D11" s="411"/>
      <c r="E11" s="411"/>
      <c r="F11" s="411"/>
      <c r="G11" s="411"/>
      <c r="H11" s="411"/>
      <c r="I11" s="417"/>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row>
    <row r="12" spans="1:105">
      <c r="A12" s="1"/>
      <c r="B12" s="416" t="s">
        <v>339</v>
      </c>
      <c r="C12" s="411"/>
      <c r="D12" s="411"/>
      <c r="E12" s="411"/>
      <c r="F12" s="411"/>
      <c r="G12" s="411"/>
      <c r="H12" s="411"/>
      <c r="I12" s="417"/>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row>
    <row r="13" spans="1:105" ht="15" thickBot="1">
      <c r="A13" s="1"/>
      <c r="B13" s="418" t="s">
        <v>340</v>
      </c>
      <c r="C13" s="419"/>
      <c r="D13" s="420"/>
      <c r="E13" s="420"/>
      <c r="F13" s="420"/>
      <c r="G13" s="420"/>
      <c r="H13" s="420"/>
      <c r="I13" s="421"/>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row>
    <row r="14" spans="1:105" ht="15" thickBot="1">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41"/>
      <c r="BH14" s="1"/>
      <c r="BI14" s="1"/>
      <c r="BJ14" s="1"/>
      <c r="BK14" s="1"/>
      <c r="BL14" s="1"/>
      <c r="BM14" s="1"/>
      <c r="BN14" s="1"/>
      <c r="BO14" s="1"/>
    </row>
    <row r="15" spans="1:105">
      <c r="A15" s="1"/>
      <c r="B15" s="142"/>
      <c r="C15" s="226" t="s">
        <v>162</v>
      </c>
      <c r="D15" s="227" t="s">
        <v>163</v>
      </c>
      <c r="E15" s="1"/>
      <c r="F15" s="1"/>
      <c r="G15" s="1"/>
      <c r="H15" s="1"/>
      <c r="I15" s="1"/>
      <c r="J15" s="1"/>
      <c r="K15" s="1"/>
      <c r="L15" s="1"/>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row>
    <row r="16" spans="1:105">
      <c r="A16" s="1"/>
      <c r="B16" s="437" t="s">
        <v>188</v>
      </c>
      <c r="C16" s="437"/>
      <c r="D16" s="437"/>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row>
    <row r="17" spans="1:105" ht="15" thickBot="1">
      <c r="A17" s="1"/>
      <c r="B17" s="438" t="s">
        <v>341</v>
      </c>
      <c r="C17" s="439"/>
      <c r="D17" s="439"/>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row>
    <row r="18" spans="1:105" s="3" customFormat="1">
      <c r="B18" s="440" t="s">
        <v>355</v>
      </c>
    </row>
    <row r="19" spans="1:105" s="3" customFormat="1"/>
    <row r="20" spans="1:105" s="3" customFormat="1"/>
    <row r="21" spans="1:105" s="3" customFormat="1"/>
    <row r="22" spans="1:105" s="3" customFormat="1"/>
    <row r="23" spans="1:105" s="3" customFormat="1"/>
    <row r="24" spans="1:105" s="3" customFormat="1"/>
    <row r="25" spans="1:105" s="3" customFormat="1"/>
    <row r="26" spans="1:105" s="3" customFormat="1"/>
    <row r="27" spans="1:105" s="3" customFormat="1"/>
    <row r="28" spans="1:105" s="3" customFormat="1"/>
    <row r="29" spans="1:105" s="3" customFormat="1"/>
    <row r="30" spans="1:105" s="3" customFormat="1"/>
    <row r="31" spans="1:105" s="3" customFormat="1"/>
    <row r="32" spans="1:105"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5">
    <mergeCell ref="B3:F3"/>
    <mergeCell ref="H3:I3"/>
    <mergeCell ref="C4:F4"/>
    <mergeCell ref="H4:I4"/>
    <mergeCell ref="C5:F5"/>
  </mergeCells>
  <phoneticPr fontId="11" type="noConversion"/>
  <hyperlinks>
    <hyperlink ref="B1" location="Contents!A1" display="Back to Contents" xr:uid="{75FB99D8-DEFC-4933-BEBA-2AA1542CB96F}"/>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2CC"/>
  </sheetPr>
  <dimension ref="A1:Z62"/>
  <sheetViews>
    <sheetView workbookViewId="0"/>
  </sheetViews>
  <sheetFormatPr defaultColWidth="9.1796875" defaultRowHeight="14"/>
  <cols>
    <col min="1" max="1" width="9.1796875" style="2" customWidth="1"/>
    <col min="2" max="6" width="21.7265625" style="2" customWidth="1"/>
    <col min="7" max="8" width="14" style="2" customWidth="1"/>
    <col min="9" max="13" width="25.54296875" style="2" customWidth="1"/>
    <col min="14" max="14" width="9.1796875" style="2" customWidth="1"/>
    <col min="15" max="16384" width="9.1796875" style="2"/>
  </cols>
  <sheetData>
    <row r="1" spans="1:26" s="1" customFormat="1" ht="15" customHeight="1">
      <c r="B1" s="23" t="s">
        <v>47</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455" t="s">
        <v>142</v>
      </c>
      <c r="C3" s="455"/>
      <c r="D3" s="455"/>
      <c r="E3" s="1"/>
      <c r="F3" s="1"/>
      <c r="G3" s="1"/>
      <c r="H3" s="1"/>
      <c r="I3" s="1"/>
      <c r="J3" s="1"/>
      <c r="K3" s="1"/>
      <c r="L3" s="1"/>
      <c r="M3" s="1"/>
      <c r="N3" s="1"/>
      <c r="O3" s="1"/>
      <c r="P3" s="1"/>
      <c r="Q3" s="1"/>
      <c r="R3" s="1"/>
      <c r="S3" s="1"/>
      <c r="T3" s="1"/>
      <c r="U3" s="1"/>
      <c r="V3" s="1"/>
      <c r="W3" s="1"/>
      <c r="X3" s="1"/>
      <c r="Y3" s="1"/>
      <c r="Z3" s="1"/>
    </row>
    <row r="4" spans="1:26" ht="14.25" customHeight="1">
      <c r="A4" s="1"/>
      <c r="B4" s="76" t="s">
        <v>1</v>
      </c>
      <c r="C4" s="458" t="s">
        <v>49</v>
      </c>
      <c r="D4" s="458"/>
      <c r="E4" s="1"/>
      <c r="F4" s="1"/>
      <c r="G4" s="1"/>
      <c r="H4" s="1"/>
      <c r="I4" s="1"/>
      <c r="J4" s="1"/>
      <c r="K4" s="1"/>
      <c r="L4" s="1"/>
      <c r="M4" s="1"/>
      <c r="N4" s="1"/>
      <c r="O4" s="1"/>
      <c r="P4" s="1"/>
      <c r="Q4" s="1"/>
      <c r="R4" s="1"/>
      <c r="S4" s="1"/>
      <c r="T4" s="1"/>
      <c r="U4" s="1"/>
      <c r="V4" s="1"/>
      <c r="W4" s="1"/>
      <c r="X4" s="1"/>
      <c r="Y4" s="1"/>
      <c r="Z4" s="1"/>
    </row>
    <row r="5" spans="1:26" ht="14.25" customHeight="1" thickBot="1">
      <c r="A5" s="1"/>
      <c r="B5" s="77" t="s">
        <v>3</v>
      </c>
      <c r="C5" s="459" t="s">
        <v>49</v>
      </c>
      <c r="D5" s="459"/>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79" t="s">
        <v>143</v>
      </c>
      <c r="D7" s="1"/>
      <c r="E7" s="1"/>
      <c r="F7" s="1"/>
      <c r="G7" s="1"/>
      <c r="H7" s="1"/>
      <c r="I7" s="1"/>
      <c r="J7" s="1"/>
      <c r="K7" s="1"/>
      <c r="L7" s="1"/>
      <c r="M7" s="1"/>
      <c r="N7" s="1"/>
      <c r="O7" s="1"/>
      <c r="P7" s="1"/>
      <c r="Q7" s="1"/>
      <c r="R7" s="1"/>
      <c r="S7" s="1"/>
      <c r="T7" s="1"/>
      <c r="U7" s="1"/>
      <c r="V7" s="1"/>
      <c r="W7" s="1"/>
      <c r="X7" s="1"/>
      <c r="Y7" s="1"/>
      <c r="Z7" s="1"/>
    </row>
    <row r="8" spans="1:26" ht="14.5" thickBot="1">
      <c r="A8" s="1"/>
      <c r="B8" s="1"/>
      <c r="C8" s="100" t="s">
        <v>144</v>
      </c>
      <c r="D8" s="80" t="str">
        <f>IF(ISNUMBER(C8),C8+1,"")</f>
        <v/>
      </c>
      <c r="E8" s="80" t="str">
        <f>IF(ISNUMBER(C8),D8+1,"")</f>
        <v/>
      </c>
      <c r="F8" s="80" t="s">
        <v>89</v>
      </c>
      <c r="G8" s="1"/>
      <c r="H8" s="1"/>
      <c r="I8" s="1"/>
      <c r="J8" s="1"/>
      <c r="K8" s="1"/>
      <c r="L8" s="1"/>
      <c r="M8" s="1"/>
      <c r="N8" s="1"/>
      <c r="O8" s="1"/>
      <c r="P8" s="1"/>
      <c r="Q8" s="1"/>
      <c r="R8" s="1"/>
      <c r="S8" s="1"/>
      <c r="T8" s="1"/>
      <c r="U8" s="1"/>
      <c r="V8" s="1"/>
      <c r="W8" s="1"/>
      <c r="X8" s="1"/>
      <c r="Y8" s="1"/>
      <c r="Z8" s="1"/>
    </row>
    <row r="9" spans="1:26" ht="28.5" thickBot="1">
      <c r="A9" s="1"/>
      <c r="B9" s="101" t="s">
        <v>145</v>
      </c>
      <c r="C9" s="81"/>
      <c r="D9" s="82"/>
      <c r="E9" s="81"/>
      <c r="F9" s="81"/>
      <c r="G9" s="1"/>
      <c r="H9" s="1"/>
      <c r="I9" s="1"/>
      <c r="J9" s="1"/>
      <c r="K9" s="1"/>
      <c r="L9" s="1"/>
      <c r="M9" s="1"/>
      <c r="N9" s="1"/>
      <c r="O9" s="1"/>
      <c r="P9" s="1"/>
      <c r="Q9" s="1"/>
      <c r="R9" s="1"/>
      <c r="S9" s="1"/>
      <c r="T9" s="1"/>
      <c r="U9" s="1"/>
      <c r="V9" s="1"/>
      <c r="W9" s="1"/>
      <c r="X9" s="1"/>
      <c r="Y9" s="1"/>
      <c r="Z9" s="1"/>
    </row>
    <row r="10" spans="1:26" ht="70.5" thickBot="1">
      <c r="A10" s="1"/>
      <c r="B10" s="102" t="s">
        <v>146</v>
      </c>
      <c r="C10" s="81"/>
      <c r="D10" s="81"/>
      <c r="E10" s="81"/>
      <c r="F10" s="81"/>
      <c r="G10" s="1"/>
      <c r="H10" s="1"/>
      <c r="I10" s="1"/>
      <c r="J10" s="1"/>
      <c r="K10" s="1"/>
      <c r="L10" s="1"/>
      <c r="M10" s="1"/>
      <c r="N10" s="1"/>
      <c r="O10" s="1"/>
      <c r="P10" s="1"/>
      <c r="Q10" s="1"/>
      <c r="R10" s="1"/>
      <c r="S10" s="1"/>
      <c r="T10" s="1"/>
      <c r="U10" s="1"/>
      <c r="V10" s="1"/>
      <c r="W10" s="1"/>
      <c r="X10" s="1"/>
      <c r="Y10" s="1"/>
      <c r="Z10" s="1"/>
    </row>
    <row r="11" spans="1:26" ht="84.5" thickBot="1">
      <c r="A11" s="1"/>
      <c r="B11" s="102" t="s">
        <v>147</v>
      </c>
      <c r="C11" s="103"/>
      <c r="D11" s="103"/>
      <c r="E11" s="103"/>
      <c r="F11" s="103"/>
      <c r="G11" s="1"/>
      <c r="H11" s="1"/>
      <c r="I11" s="1"/>
      <c r="J11" s="1"/>
      <c r="K11" s="1"/>
      <c r="L11" s="1"/>
      <c r="M11" s="1"/>
      <c r="N11" s="1"/>
      <c r="O11" s="1"/>
      <c r="P11" s="1"/>
      <c r="Q11" s="1"/>
      <c r="R11" s="1"/>
      <c r="S11" s="1"/>
      <c r="T11" s="1"/>
      <c r="U11" s="1"/>
      <c r="V11" s="1"/>
      <c r="W11" s="1"/>
      <c r="X11" s="1"/>
      <c r="Y11" s="1"/>
      <c r="Z11" s="1"/>
    </row>
    <row r="12" spans="1:26" ht="28.5" thickBot="1">
      <c r="A12" s="1"/>
      <c r="B12" s="104" t="s">
        <v>148</v>
      </c>
      <c r="C12" s="105">
        <f>IF(ISNUMBER(C11),(C11/$C$11),0)</f>
        <v>0</v>
      </c>
      <c r="D12" s="105">
        <f>IF(ISNUMBER(D11),(D11/$C$11),0)</f>
        <v>0</v>
      </c>
      <c r="E12" s="105">
        <f>IF(ISNUMBER(E11),(E11/$C$11),0)</f>
        <v>0</v>
      </c>
      <c r="F12" s="105">
        <f>IF(ISNUMBER(F11),(F11/$C$11),0)</f>
        <v>0</v>
      </c>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phoneticPr fontId="11" type="noConversion"/>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2CC"/>
  </sheetPr>
  <dimension ref="A1:Z61"/>
  <sheetViews>
    <sheetView workbookViewId="0"/>
  </sheetViews>
  <sheetFormatPr defaultColWidth="9.1796875" defaultRowHeight="14"/>
  <cols>
    <col min="1" max="1" width="9.1796875" style="2" customWidth="1"/>
    <col min="2" max="9" width="21.7265625" style="2" customWidth="1"/>
    <col min="10" max="11" width="25.54296875" style="2" customWidth="1"/>
    <col min="12" max="12" width="9.1796875" style="2" customWidth="1"/>
    <col min="13" max="16384" width="9.1796875" style="2"/>
  </cols>
  <sheetData>
    <row r="1" spans="1:26" s="1" customFormat="1" ht="15" customHeight="1">
      <c r="B1" s="23" t="s">
        <v>47</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455" t="s">
        <v>149</v>
      </c>
      <c r="C3" s="455"/>
      <c r="D3" s="455"/>
      <c r="E3" s="1"/>
      <c r="F3" s="1"/>
      <c r="G3" s="1"/>
      <c r="H3" s="1"/>
      <c r="I3" s="1"/>
      <c r="J3" s="1"/>
      <c r="K3" s="1"/>
      <c r="L3" s="1"/>
      <c r="M3" s="1"/>
      <c r="N3" s="1"/>
      <c r="O3" s="1"/>
      <c r="P3" s="1"/>
      <c r="Q3" s="1"/>
      <c r="R3" s="1"/>
      <c r="S3" s="1"/>
      <c r="T3" s="1"/>
      <c r="U3" s="1"/>
      <c r="V3" s="1"/>
      <c r="W3" s="1"/>
      <c r="X3" s="1"/>
      <c r="Y3" s="1"/>
      <c r="Z3" s="1"/>
    </row>
    <row r="4" spans="1:26" ht="14.25" customHeight="1" thickBot="1">
      <c r="A4" s="1"/>
      <c r="B4" s="106" t="s">
        <v>1</v>
      </c>
      <c r="C4" s="499" t="s">
        <v>49</v>
      </c>
      <c r="D4" s="499"/>
      <c r="E4" s="1"/>
      <c r="F4" s="1"/>
      <c r="G4" s="1"/>
      <c r="H4" s="1"/>
      <c r="I4" s="1"/>
      <c r="J4" s="1"/>
      <c r="K4" s="1"/>
      <c r="L4" s="1"/>
      <c r="M4" s="1"/>
      <c r="N4" s="1"/>
      <c r="O4" s="1"/>
      <c r="P4" s="1"/>
      <c r="Q4" s="1"/>
      <c r="R4" s="1"/>
      <c r="S4" s="1"/>
      <c r="T4" s="1"/>
      <c r="U4" s="1"/>
      <c r="V4" s="1"/>
      <c r="W4" s="1"/>
      <c r="X4" s="1"/>
      <c r="Y4" s="1"/>
      <c r="Z4" s="1"/>
    </row>
    <row r="5" spans="1:26" ht="14.25" customHeight="1" thickBot="1">
      <c r="A5" s="1"/>
      <c r="B5" s="107" t="s">
        <v>3</v>
      </c>
      <c r="C5" s="499" t="s">
        <v>49</v>
      </c>
      <c r="D5" s="499"/>
      <c r="E5" s="1"/>
      <c r="F5" s="1"/>
      <c r="G5" s="1"/>
      <c r="H5" s="1"/>
      <c r="I5" s="1"/>
      <c r="J5" s="1"/>
      <c r="K5" s="1"/>
      <c r="L5" s="1"/>
      <c r="M5" s="1"/>
      <c r="N5" s="1"/>
      <c r="O5" s="1"/>
      <c r="P5" s="1"/>
      <c r="Q5" s="1"/>
      <c r="R5" s="1"/>
      <c r="S5" s="1"/>
      <c r="T5" s="1"/>
      <c r="U5" s="1"/>
      <c r="V5" s="1"/>
      <c r="W5" s="1"/>
      <c r="X5" s="1"/>
      <c r="Y5" s="1"/>
      <c r="Z5" s="1"/>
    </row>
    <row r="6" spans="1:26" ht="14.25" customHeight="1" thickBot="1">
      <c r="A6" s="1"/>
      <c r="B6" s="1"/>
      <c r="C6" s="1"/>
      <c r="D6" s="1"/>
      <c r="E6" s="1"/>
      <c r="F6" s="1"/>
      <c r="G6" s="79" t="s">
        <v>150</v>
      </c>
      <c r="H6" s="1"/>
      <c r="I6" s="1"/>
      <c r="J6" s="1"/>
      <c r="K6" s="1"/>
      <c r="L6" s="1"/>
      <c r="M6" s="1"/>
      <c r="N6" s="1"/>
      <c r="O6" s="1"/>
      <c r="P6" s="1"/>
      <c r="Q6" s="1"/>
      <c r="R6" s="1"/>
      <c r="S6" s="1"/>
      <c r="T6" s="1"/>
      <c r="U6" s="1"/>
      <c r="V6" s="1"/>
      <c r="W6" s="1"/>
      <c r="X6" s="1"/>
      <c r="Y6" s="1"/>
      <c r="Z6" s="1"/>
    </row>
    <row r="7" spans="1:26" ht="14.25" customHeight="1" thickBot="1">
      <c r="A7" s="1"/>
      <c r="B7" s="1"/>
      <c r="C7" s="108" t="s">
        <v>143</v>
      </c>
      <c r="D7" s="109"/>
      <c r="E7" s="109"/>
      <c r="F7" s="109"/>
      <c r="G7" s="486" t="s">
        <v>151</v>
      </c>
      <c r="H7" s="486"/>
      <c r="I7" s="486"/>
      <c r="J7" s="1"/>
      <c r="K7" s="1"/>
      <c r="L7" s="1"/>
      <c r="M7" s="1"/>
      <c r="N7" s="1"/>
      <c r="O7" s="1"/>
      <c r="P7" s="1"/>
      <c r="Q7" s="1"/>
      <c r="R7" s="1"/>
      <c r="S7" s="1"/>
      <c r="T7" s="1"/>
      <c r="U7" s="1"/>
      <c r="V7" s="1"/>
      <c r="W7" s="1"/>
      <c r="X7" s="1"/>
      <c r="Y7" s="1"/>
      <c r="Z7" s="1"/>
    </row>
    <row r="8" spans="1:26" ht="14.25" customHeight="1" thickBot="1">
      <c r="A8" s="1"/>
      <c r="B8" s="54" t="s">
        <v>152</v>
      </c>
      <c r="C8" s="110" t="s">
        <v>144</v>
      </c>
      <c r="D8" s="111" t="str">
        <f>IF(ISNUMBER(C8),C8+1,"")</f>
        <v/>
      </c>
      <c r="E8" s="111" t="str">
        <f>IF(ISNUMBER(C8),D8+1,"")</f>
        <v/>
      </c>
      <c r="F8" s="112" t="s">
        <v>89</v>
      </c>
      <c r="G8" s="113" t="s">
        <v>144</v>
      </c>
      <c r="H8" s="114" t="s">
        <v>144</v>
      </c>
      <c r="I8" s="115" t="s">
        <v>144</v>
      </c>
      <c r="J8" s="1"/>
      <c r="K8" s="1"/>
      <c r="L8" s="1"/>
      <c r="M8" s="1"/>
      <c r="N8" s="1"/>
      <c r="O8" s="1"/>
      <c r="P8" s="1"/>
      <c r="Q8" s="1"/>
      <c r="R8" s="1"/>
      <c r="S8" s="1"/>
      <c r="T8" s="1"/>
      <c r="U8" s="1"/>
      <c r="V8" s="1"/>
      <c r="W8" s="1"/>
      <c r="X8" s="1"/>
      <c r="Y8" s="1"/>
      <c r="Z8" s="1"/>
    </row>
    <row r="9" spans="1:26" ht="14.25" customHeight="1">
      <c r="A9" s="1"/>
      <c r="B9" s="116" t="s">
        <v>153</v>
      </c>
      <c r="C9" s="117"/>
      <c r="D9" s="118"/>
      <c r="E9" s="119"/>
      <c r="F9" s="120"/>
      <c r="G9" s="121"/>
      <c r="H9" s="119"/>
      <c r="I9" s="120"/>
      <c r="J9" s="1"/>
      <c r="K9" s="1"/>
      <c r="L9" s="1"/>
      <c r="M9" s="1"/>
      <c r="N9" s="1"/>
      <c r="O9" s="1"/>
      <c r="P9" s="1"/>
      <c r="Q9" s="1"/>
      <c r="R9" s="1"/>
      <c r="S9" s="1"/>
      <c r="T9" s="1"/>
      <c r="U9" s="1"/>
      <c r="V9" s="1"/>
      <c r="W9" s="1"/>
      <c r="X9" s="1"/>
      <c r="Y9" s="1"/>
      <c r="Z9" s="1"/>
    </row>
    <row r="10" spans="1:26" ht="14.25" customHeight="1">
      <c r="A10" s="1"/>
      <c r="B10" s="122" t="s">
        <v>154</v>
      </c>
      <c r="C10" s="123"/>
      <c r="D10" s="124"/>
      <c r="E10" s="124"/>
      <c r="F10" s="125"/>
      <c r="G10" s="126"/>
      <c r="H10" s="124"/>
      <c r="I10" s="125"/>
      <c r="J10" s="1"/>
      <c r="K10" s="1"/>
      <c r="L10" s="1"/>
      <c r="M10" s="1"/>
      <c r="N10" s="1"/>
      <c r="O10" s="1"/>
      <c r="P10" s="1"/>
      <c r="Q10" s="1"/>
      <c r="R10" s="1"/>
      <c r="S10" s="1"/>
      <c r="T10" s="1"/>
      <c r="U10" s="1"/>
      <c r="V10" s="1"/>
      <c r="W10" s="1"/>
      <c r="X10" s="1"/>
      <c r="Y10" s="1"/>
      <c r="Z10" s="1"/>
    </row>
    <row r="11" spans="1:26" ht="14.25" customHeight="1" thickBot="1">
      <c r="A11" s="1"/>
      <c r="B11" s="127" t="s">
        <v>155</v>
      </c>
      <c r="C11" s="128"/>
      <c r="D11" s="129"/>
      <c r="E11" s="129"/>
      <c r="F11" s="130"/>
      <c r="G11" s="131"/>
      <c r="H11" s="129"/>
      <c r="I11" s="130"/>
      <c r="J11" s="1"/>
      <c r="K11" s="1"/>
      <c r="L11" s="1"/>
      <c r="M11" s="1"/>
      <c r="N11" s="1"/>
      <c r="O11" s="1"/>
      <c r="P11" s="1"/>
      <c r="Q11" s="1"/>
      <c r="R11" s="1"/>
      <c r="S11" s="1"/>
      <c r="T11" s="1"/>
      <c r="U11" s="1"/>
      <c r="V11" s="1"/>
      <c r="W11" s="1"/>
      <c r="X11" s="1"/>
      <c r="Y11" s="1"/>
      <c r="Z11" s="1"/>
    </row>
    <row r="12" spans="1:26" ht="14.25" customHeight="1">
      <c r="A12" s="1"/>
      <c r="B12" s="132" t="s">
        <v>156</v>
      </c>
      <c r="C12" s="133">
        <f t="shared" ref="C12:I12" si="0">SUM(C9:C11)</f>
        <v>0</v>
      </c>
      <c r="D12" s="134">
        <f t="shared" si="0"/>
        <v>0</v>
      </c>
      <c r="E12" s="134">
        <f t="shared" si="0"/>
        <v>0</v>
      </c>
      <c r="F12" s="135">
        <f t="shared" si="0"/>
        <v>0</v>
      </c>
      <c r="G12" s="136">
        <f t="shared" si="0"/>
        <v>0</v>
      </c>
      <c r="H12" s="134">
        <f t="shared" si="0"/>
        <v>0</v>
      </c>
      <c r="I12" s="135">
        <f t="shared" si="0"/>
        <v>0</v>
      </c>
      <c r="J12" s="1"/>
      <c r="K12" s="1"/>
      <c r="L12" s="1"/>
      <c r="M12" s="1"/>
      <c r="N12" s="1"/>
      <c r="O12" s="1"/>
      <c r="P12" s="1"/>
      <c r="Q12" s="1"/>
      <c r="R12" s="1"/>
      <c r="S12" s="1"/>
      <c r="T12" s="1"/>
      <c r="U12" s="1"/>
      <c r="V12" s="1"/>
      <c r="W12" s="1"/>
      <c r="X12" s="1"/>
      <c r="Y12" s="1"/>
      <c r="Z12" s="1"/>
    </row>
    <row r="13" spans="1:26" ht="14.25" customHeight="1" thickBot="1">
      <c r="A13" s="1"/>
      <c r="B13" s="137" t="s">
        <v>157</v>
      </c>
      <c r="C13" s="138">
        <f t="shared" ref="C13:I13" si="1">IF($C$12&gt;0,C12/$C$12,0)</f>
        <v>0</v>
      </c>
      <c r="D13" s="139">
        <f t="shared" si="1"/>
        <v>0</v>
      </c>
      <c r="E13" s="139">
        <f t="shared" si="1"/>
        <v>0</v>
      </c>
      <c r="F13" s="140">
        <f t="shared" si="1"/>
        <v>0</v>
      </c>
      <c r="G13" s="139">
        <f t="shared" si="1"/>
        <v>0</v>
      </c>
      <c r="H13" s="139">
        <f t="shared" si="1"/>
        <v>0</v>
      </c>
      <c r="I13" s="140">
        <f t="shared" si="1"/>
        <v>0</v>
      </c>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4">
    <mergeCell ref="B3:D3"/>
    <mergeCell ref="C4:D4"/>
    <mergeCell ref="C5:D5"/>
    <mergeCell ref="G7:I7"/>
  </mergeCells>
  <phoneticPr fontId="11" type="noConversion"/>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2CC"/>
  </sheetPr>
  <dimension ref="A1:AZ79"/>
  <sheetViews>
    <sheetView workbookViewId="0"/>
  </sheetViews>
  <sheetFormatPr defaultColWidth="9.1796875" defaultRowHeight="14"/>
  <cols>
    <col min="1" max="1" width="9.1796875" style="2" customWidth="1"/>
    <col min="2" max="2" width="21.7265625" style="2" customWidth="1"/>
    <col min="3" max="8" width="11.1796875" style="2" customWidth="1"/>
    <col min="9" max="9" width="13.453125" style="2" customWidth="1"/>
    <col min="10" max="10" width="9.1796875" style="2" customWidth="1"/>
    <col min="11" max="16384" width="9.1796875" style="2"/>
  </cols>
  <sheetData>
    <row r="1" spans="1:52" s="1" customFormat="1" ht="15" customHeight="1">
      <c r="B1" s="23" t="s">
        <v>47</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455" t="s">
        <v>158</v>
      </c>
      <c r="C3" s="455"/>
      <c r="D3" s="455"/>
      <c r="E3" s="455"/>
      <c r="F3" s="455"/>
      <c r="G3" s="1"/>
      <c r="H3" s="486" t="s">
        <v>159</v>
      </c>
      <c r="I3" s="486"/>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83" t="s">
        <v>1</v>
      </c>
      <c r="C4" s="458" t="s">
        <v>49</v>
      </c>
      <c r="D4" s="458"/>
      <c r="E4" s="458"/>
      <c r="F4" s="458"/>
      <c r="G4" s="1"/>
      <c r="H4" s="501" t="s">
        <v>160</v>
      </c>
      <c r="I4" s="50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6" t="s">
        <v>3</v>
      </c>
      <c r="C5" s="459" t="s">
        <v>49</v>
      </c>
      <c r="D5" s="459"/>
      <c r="E5" s="459"/>
      <c r="F5" s="459"/>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141" t="s">
        <v>161</v>
      </c>
      <c r="C7" s="1"/>
      <c r="D7" s="1"/>
      <c r="E7" s="1"/>
      <c r="F7" s="1"/>
      <c r="G7" s="14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14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142"/>
      <c r="C9" s="143" t="s">
        <v>162</v>
      </c>
      <c r="D9" s="111" t="s">
        <v>163</v>
      </c>
      <c r="E9" s="111" t="s">
        <v>164</v>
      </c>
      <c r="F9" s="111" t="s">
        <v>165</v>
      </c>
      <c r="G9" s="112" t="s">
        <v>166</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489" t="s">
        <v>167</v>
      </c>
      <c r="C10" s="489"/>
      <c r="D10" s="489"/>
      <c r="E10" s="489"/>
      <c r="F10" s="489"/>
      <c r="G10" s="489"/>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500" t="s">
        <v>168</v>
      </c>
      <c r="C11" s="500"/>
      <c r="D11" s="500"/>
      <c r="E11" s="500"/>
      <c r="F11" s="500"/>
      <c r="G11" s="500"/>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144" t="s">
        <v>169</v>
      </c>
      <c r="C12" s="145"/>
      <c r="D12" s="146">
        <f t="shared" ref="D12:D18" si="0">SUM(E12:J12)</f>
        <v>0</v>
      </c>
      <c r="E12" s="147"/>
      <c r="F12" s="148"/>
      <c r="G12" s="149"/>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150" t="s">
        <v>170</v>
      </c>
      <c r="C13" s="126"/>
      <c r="D13" s="121">
        <f t="shared" si="0"/>
        <v>0</v>
      </c>
      <c r="E13" s="124"/>
      <c r="F13" s="151"/>
      <c r="G13" s="152"/>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150" t="s">
        <v>171</v>
      </c>
      <c r="C14" s="126"/>
      <c r="D14" s="121">
        <f t="shared" si="0"/>
        <v>0</v>
      </c>
      <c r="E14" s="124"/>
      <c r="F14" s="151"/>
      <c r="G14" s="152"/>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150" t="s">
        <v>172</v>
      </c>
      <c r="C15" s="126"/>
      <c r="D15" s="121">
        <f t="shared" si="0"/>
        <v>0</v>
      </c>
      <c r="E15" s="124"/>
      <c r="F15" s="151"/>
      <c r="G15" s="152"/>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150" t="s">
        <v>173</v>
      </c>
      <c r="C16" s="126"/>
      <c r="D16" s="121">
        <f t="shared" si="0"/>
        <v>0</v>
      </c>
      <c r="E16" s="124"/>
      <c r="F16" s="151"/>
      <c r="G16" s="152"/>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153" t="s">
        <v>174</v>
      </c>
      <c r="C17" s="126"/>
      <c r="D17" s="121">
        <f t="shared" si="0"/>
        <v>0</v>
      </c>
      <c r="E17" s="124"/>
      <c r="F17" s="151"/>
      <c r="G17" s="152"/>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53" t="s">
        <v>155</v>
      </c>
      <c r="C18" s="126"/>
      <c r="D18" s="121">
        <f t="shared" si="0"/>
        <v>0</v>
      </c>
      <c r="E18" s="124"/>
      <c r="F18" s="151"/>
      <c r="G18" s="152"/>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153" t="s">
        <v>175</v>
      </c>
      <c r="C19" s="126"/>
      <c r="D19" s="124"/>
      <c r="E19" s="124"/>
      <c r="F19" s="151"/>
      <c r="G19" s="152"/>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154" t="s">
        <v>175</v>
      </c>
      <c r="C20" s="131"/>
      <c r="D20" s="129"/>
      <c r="E20" s="129"/>
      <c r="F20" s="155"/>
      <c r="G20" s="156"/>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157" t="s">
        <v>176</v>
      </c>
      <c r="C21" s="158">
        <f>SUM(C12:C20)</f>
        <v>0</v>
      </c>
      <c r="D21" s="159">
        <f>SUM(D12:D20)</f>
        <v>0</v>
      </c>
      <c r="E21" s="159">
        <f>SUM(E12:E20)</f>
        <v>0</v>
      </c>
      <c r="F21" s="159">
        <f>SUM(F12:F20)</f>
        <v>0</v>
      </c>
      <c r="G21" s="160">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500" t="s">
        <v>177</v>
      </c>
      <c r="C22" s="500"/>
      <c r="D22" s="500"/>
      <c r="E22" s="500"/>
      <c r="F22" s="500"/>
      <c r="G22" s="500"/>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144" t="s">
        <v>178</v>
      </c>
      <c r="C23" s="145"/>
      <c r="D23" s="146">
        <f t="shared" ref="D23:D28" si="1">SUM(E23:J23)</f>
        <v>0</v>
      </c>
      <c r="E23" s="147"/>
      <c r="F23" s="147"/>
      <c r="G23" s="149"/>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161" t="s">
        <v>179</v>
      </c>
      <c r="C24" s="126"/>
      <c r="D24" s="121">
        <f t="shared" si="1"/>
        <v>0</v>
      </c>
      <c r="E24" s="124"/>
      <c r="F24" s="151"/>
      <c r="G24" s="152"/>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61" t="s">
        <v>180</v>
      </c>
      <c r="C25" s="126"/>
      <c r="D25" s="121">
        <f t="shared" si="1"/>
        <v>0</v>
      </c>
      <c r="E25" s="124"/>
      <c r="F25" s="151"/>
      <c r="G25" s="152"/>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61" t="s">
        <v>181</v>
      </c>
      <c r="C26" s="126"/>
      <c r="D26" s="121">
        <f t="shared" si="1"/>
        <v>0</v>
      </c>
      <c r="E26" s="124"/>
      <c r="F26" s="151"/>
      <c r="G26" s="152"/>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53" t="s">
        <v>182</v>
      </c>
      <c r="C27" s="126"/>
      <c r="D27" s="121">
        <f t="shared" si="1"/>
        <v>0</v>
      </c>
      <c r="E27" s="124"/>
      <c r="F27" s="151"/>
      <c r="G27" s="152"/>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53" t="s">
        <v>155</v>
      </c>
      <c r="C28" s="126"/>
      <c r="D28" s="121">
        <f t="shared" si="1"/>
        <v>0</v>
      </c>
      <c r="E28" s="124"/>
      <c r="F28" s="151"/>
      <c r="G28" s="152"/>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53" t="s">
        <v>175</v>
      </c>
      <c r="C29" s="126"/>
      <c r="D29" s="124"/>
      <c r="E29" s="124"/>
      <c r="F29" s="151"/>
      <c r="G29" s="152"/>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154" t="s">
        <v>175</v>
      </c>
      <c r="C30" s="131"/>
      <c r="D30" s="129"/>
      <c r="E30" s="129"/>
      <c r="F30" s="155"/>
      <c r="G30" s="156"/>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162" t="s">
        <v>183</v>
      </c>
      <c r="C31" s="163">
        <f>SUM(C23:C30)</f>
        <v>0</v>
      </c>
      <c r="D31" s="164">
        <f>SUM(D23:D30)</f>
        <v>0</v>
      </c>
      <c r="E31" s="164">
        <f>SUM(E23:E30)</f>
        <v>0</v>
      </c>
      <c r="F31" s="165">
        <f>SUM(F23:F30)</f>
        <v>0</v>
      </c>
      <c r="G31" s="166">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thickBot="1">
      <c r="A32" s="1"/>
      <c r="B32" s="167" t="s">
        <v>184</v>
      </c>
      <c r="C32" s="163">
        <f>SUM(C21,C31)</f>
        <v>0</v>
      </c>
      <c r="D32" s="164">
        <f>SUM(D21,D31)</f>
        <v>0</v>
      </c>
      <c r="E32" s="164">
        <f>SUM(E21,E31)</f>
        <v>0</v>
      </c>
      <c r="F32" s="164">
        <f>SUM(F21,F31)</f>
        <v>0</v>
      </c>
      <c r="G32" s="168">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5" thickBot="1">
      <c r="A33" s="1"/>
      <c r="B33" s="169" t="s">
        <v>185</v>
      </c>
      <c r="C33" s="170"/>
      <c r="D33" s="171"/>
      <c r="E33" s="171"/>
      <c r="F33" s="171"/>
      <c r="G33" s="172"/>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5" thickBot="1">
      <c r="A34" s="1"/>
      <c r="B34" s="173" t="s">
        <v>186</v>
      </c>
      <c r="C34" s="174">
        <f>IF(C33&gt;0,C32/C33,0)</f>
        <v>0</v>
      </c>
      <c r="D34" s="175">
        <f>IF(D33&gt;0,D32/D33,0)</f>
        <v>0</v>
      </c>
      <c r="E34" s="175">
        <f>IF(E33&gt;0,E32/E33,0)</f>
        <v>0</v>
      </c>
      <c r="F34" s="175">
        <f>IF(F33&gt;0,F32/F33,0)</f>
        <v>0</v>
      </c>
      <c r="G34" s="176">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phoneticPr fontId="11" type="noConversion"/>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2CC"/>
  </sheetPr>
  <dimension ref="A1:BV209"/>
  <sheetViews>
    <sheetView workbookViewId="0"/>
  </sheetViews>
  <sheetFormatPr defaultColWidth="8.81640625" defaultRowHeight="14.5"/>
  <cols>
    <col min="1" max="1" width="8.81640625" style="180" customWidth="1"/>
    <col min="2" max="2" width="20.81640625" style="180" customWidth="1"/>
    <col min="3" max="9" width="11" style="180" customWidth="1"/>
    <col min="10" max="20" width="8.81640625" style="180" customWidth="1"/>
    <col min="21" max="74" width="8.81640625" style="179" customWidth="1"/>
    <col min="75" max="75" width="8.81640625" style="180" customWidth="1"/>
    <col min="76" max="16384" width="8.81640625" style="180"/>
  </cols>
  <sheetData>
    <row r="1" spans="1:24" ht="15" customHeight="1">
      <c r="A1" s="177"/>
      <c r="B1" s="178" t="s">
        <v>47</v>
      </c>
      <c r="C1" s="177"/>
      <c r="D1" s="177"/>
      <c r="E1" s="177"/>
      <c r="F1" s="177"/>
      <c r="G1" s="177"/>
      <c r="H1" s="177"/>
      <c r="I1" s="177"/>
      <c r="J1" s="177"/>
      <c r="K1" s="177"/>
      <c r="L1" s="177"/>
      <c r="M1" s="177"/>
      <c r="N1" s="177"/>
      <c r="O1" s="177"/>
      <c r="P1" s="177"/>
      <c r="Q1" s="177"/>
      <c r="R1" s="177"/>
      <c r="S1" s="177"/>
      <c r="T1" s="177"/>
      <c r="U1" s="177"/>
      <c r="V1" s="177"/>
      <c r="W1" s="177"/>
      <c r="X1" s="177"/>
    </row>
    <row r="2" spans="1:24" ht="15" customHeight="1" thickBot="1">
      <c r="A2" s="177"/>
      <c r="B2" s="177"/>
      <c r="C2" s="177"/>
      <c r="D2" s="177"/>
      <c r="E2" s="177"/>
      <c r="F2" s="177"/>
      <c r="G2" s="177"/>
      <c r="H2" s="177"/>
      <c r="I2" s="177"/>
      <c r="J2" s="177"/>
      <c r="K2" s="177"/>
      <c r="L2" s="177"/>
      <c r="M2" s="177"/>
      <c r="N2" s="177"/>
      <c r="O2" s="177"/>
      <c r="P2" s="177"/>
      <c r="Q2" s="177"/>
      <c r="R2" s="177"/>
      <c r="S2" s="177"/>
      <c r="T2" s="177"/>
      <c r="U2" s="177"/>
      <c r="V2" s="177"/>
      <c r="W2" s="177"/>
      <c r="X2" s="177"/>
    </row>
    <row r="3" spans="1:24" ht="20.25" customHeight="1" thickBot="1">
      <c r="A3" s="177"/>
      <c r="B3" s="504" t="s">
        <v>187</v>
      </c>
      <c r="C3" s="504"/>
      <c r="D3" s="504"/>
      <c r="E3" s="504"/>
      <c r="F3" s="504"/>
      <c r="G3" s="177"/>
      <c r="H3" s="505" t="s">
        <v>159</v>
      </c>
      <c r="I3" s="505"/>
      <c r="J3" s="177"/>
      <c r="K3" s="177"/>
      <c r="L3" s="177"/>
      <c r="M3" s="177"/>
      <c r="N3" s="177"/>
      <c r="O3" s="177"/>
      <c r="P3" s="177"/>
      <c r="Q3" s="177"/>
      <c r="R3" s="177"/>
      <c r="S3" s="177"/>
      <c r="T3" s="177"/>
      <c r="U3" s="177"/>
      <c r="V3" s="177"/>
      <c r="W3" s="177"/>
      <c r="X3" s="177"/>
    </row>
    <row r="4" spans="1:24" ht="15.75" customHeight="1" thickBot="1">
      <c r="A4" s="177"/>
      <c r="B4" s="76" t="s">
        <v>1</v>
      </c>
      <c r="C4" s="458" t="s">
        <v>49</v>
      </c>
      <c r="D4" s="458"/>
      <c r="E4" s="458"/>
      <c r="F4" s="458"/>
      <c r="G4" s="177"/>
      <c r="H4" s="506" t="s">
        <v>160</v>
      </c>
      <c r="I4" s="506"/>
      <c r="J4" s="177"/>
      <c r="K4" s="177"/>
      <c r="L4" s="177"/>
      <c r="M4" s="177"/>
      <c r="N4" s="177"/>
      <c r="O4" s="177"/>
      <c r="P4" s="177"/>
      <c r="Q4" s="177"/>
      <c r="R4" s="177"/>
      <c r="S4" s="177"/>
      <c r="T4" s="177"/>
      <c r="U4" s="177"/>
      <c r="V4" s="177"/>
      <c r="W4" s="177"/>
      <c r="X4" s="177"/>
    </row>
    <row r="5" spans="1:24" ht="15" thickBot="1">
      <c r="A5" s="177"/>
      <c r="B5" s="6" t="s">
        <v>3</v>
      </c>
      <c r="C5" s="459" t="s">
        <v>49</v>
      </c>
      <c r="D5" s="459"/>
      <c r="E5" s="459"/>
      <c r="F5" s="459"/>
      <c r="G5" s="177"/>
      <c r="H5" s="177"/>
      <c r="I5" s="177"/>
      <c r="J5" s="177"/>
      <c r="K5" s="177"/>
      <c r="L5" s="177"/>
      <c r="M5" s="177"/>
      <c r="N5" s="177"/>
      <c r="O5" s="177"/>
      <c r="P5" s="177"/>
      <c r="Q5" s="177"/>
      <c r="R5" s="177"/>
      <c r="S5" s="177"/>
      <c r="T5" s="177"/>
      <c r="U5" s="177"/>
      <c r="V5" s="177"/>
      <c r="W5" s="177"/>
      <c r="X5" s="177"/>
    </row>
    <row r="6" spans="1:24">
      <c r="A6" s="177"/>
      <c r="B6" s="177"/>
      <c r="C6" s="177"/>
      <c r="D6" s="177"/>
      <c r="E6" s="177"/>
      <c r="F6" s="177"/>
      <c r="H6" s="177"/>
      <c r="I6" s="177"/>
      <c r="J6" s="177"/>
      <c r="K6" s="177"/>
      <c r="L6" s="177"/>
      <c r="M6" s="177"/>
      <c r="N6" s="177"/>
      <c r="O6" s="177"/>
      <c r="P6" s="177"/>
      <c r="Q6" s="177"/>
      <c r="R6" s="177"/>
      <c r="S6" s="177"/>
      <c r="T6" s="177"/>
      <c r="U6" s="177"/>
      <c r="V6" s="177"/>
      <c r="W6" s="177"/>
      <c r="X6" s="177"/>
    </row>
    <row r="7" spans="1:24">
      <c r="A7" s="177"/>
      <c r="B7" s="181" t="s">
        <v>161</v>
      </c>
      <c r="C7" s="177"/>
      <c r="D7" s="177"/>
      <c r="E7" s="177"/>
      <c r="F7" s="177"/>
      <c r="G7" s="181"/>
      <c r="H7" s="177"/>
      <c r="I7" s="177"/>
      <c r="J7" s="177"/>
      <c r="K7" s="177"/>
      <c r="L7" s="177"/>
      <c r="M7" s="177"/>
      <c r="N7" s="177"/>
      <c r="O7" s="177"/>
      <c r="P7" s="177"/>
      <c r="Q7" s="177"/>
      <c r="R7" s="177"/>
      <c r="S7" s="177"/>
      <c r="T7" s="177"/>
      <c r="U7" s="177"/>
      <c r="V7" s="177"/>
      <c r="W7" s="177"/>
      <c r="X7" s="177"/>
    </row>
    <row r="8" spans="1:24" ht="15" thickBot="1">
      <c r="A8" s="177"/>
      <c r="B8" s="177"/>
      <c r="C8" s="177"/>
      <c r="D8" s="177"/>
      <c r="E8" s="177"/>
      <c r="F8" s="177"/>
      <c r="G8" s="181"/>
      <c r="H8" s="177"/>
      <c r="I8" s="177"/>
      <c r="J8" s="177"/>
      <c r="K8" s="177"/>
      <c r="L8" s="177"/>
      <c r="M8" s="177"/>
      <c r="N8" s="177"/>
      <c r="O8" s="177"/>
      <c r="P8" s="177"/>
      <c r="Q8" s="177"/>
      <c r="R8" s="177"/>
      <c r="S8" s="177"/>
      <c r="T8" s="177"/>
      <c r="U8" s="177"/>
      <c r="V8" s="177"/>
      <c r="W8" s="177"/>
      <c r="X8" s="177"/>
    </row>
    <row r="9" spans="1:24">
      <c r="A9" s="177"/>
      <c r="B9" s="182"/>
      <c r="C9" s="183" t="s">
        <v>162</v>
      </c>
      <c r="D9" s="184" t="s">
        <v>163</v>
      </c>
      <c r="E9" s="184" t="s">
        <v>164</v>
      </c>
      <c r="F9" s="184" t="s">
        <v>165</v>
      </c>
      <c r="G9" s="185" t="s">
        <v>166</v>
      </c>
      <c r="H9" s="177"/>
      <c r="I9" s="177"/>
      <c r="J9" s="177"/>
      <c r="K9" s="177"/>
      <c r="L9" s="177"/>
      <c r="M9" s="177"/>
      <c r="N9" s="177"/>
      <c r="O9" s="177"/>
      <c r="P9" s="177"/>
      <c r="Q9" s="177"/>
      <c r="R9" s="177"/>
      <c r="S9" s="177"/>
      <c r="T9" s="177"/>
      <c r="U9" s="177"/>
      <c r="V9" s="177"/>
      <c r="W9" s="177"/>
      <c r="X9" s="177"/>
    </row>
    <row r="10" spans="1:24">
      <c r="A10" s="177"/>
      <c r="B10" s="507" t="s">
        <v>188</v>
      </c>
      <c r="C10" s="507"/>
      <c r="D10" s="507"/>
      <c r="E10" s="507"/>
      <c r="F10" s="507"/>
      <c r="G10" s="507"/>
      <c r="H10" s="177"/>
      <c r="I10" s="177"/>
      <c r="J10" s="177"/>
      <c r="K10" s="177"/>
      <c r="L10" s="177"/>
      <c r="M10" s="177"/>
      <c r="N10" s="177"/>
      <c r="O10" s="177"/>
      <c r="P10" s="177"/>
      <c r="Q10" s="177"/>
      <c r="R10" s="177"/>
      <c r="S10" s="177"/>
      <c r="T10" s="177"/>
      <c r="U10" s="177"/>
      <c r="V10" s="177"/>
      <c r="W10" s="177"/>
      <c r="X10" s="177"/>
    </row>
    <row r="11" spans="1:24" ht="15" thickBot="1">
      <c r="A11" s="177"/>
      <c r="B11" s="502" t="s">
        <v>189</v>
      </c>
      <c r="C11" s="502"/>
      <c r="D11" s="502"/>
      <c r="E11" s="502"/>
      <c r="F11" s="502"/>
      <c r="G11" s="502"/>
      <c r="H11" s="177"/>
      <c r="I11" s="177"/>
      <c r="J11" s="177"/>
      <c r="K11" s="177"/>
      <c r="L11" s="177"/>
      <c r="M11" s="177"/>
      <c r="N11" s="177"/>
      <c r="O11" s="177"/>
      <c r="P11" s="177"/>
      <c r="Q11" s="177"/>
      <c r="R11" s="177"/>
      <c r="S11" s="177"/>
      <c r="T11" s="177"/>
      <c r="U11" s="177"/>
      <c r="V11" s="177"/>
      <c r="W11" s="177"/>
      <c r="X11" s="177"/>
    </row>
    <row r="12" spans="1:24">
      <c r="A12" s="177"/>
      <c r="B12" s="186" t="s">
        <v>190</v>
      </c>
      <c r="C12" s="187"/>
      <c r="D12" s="188"/>
      <c r="E12" s="189"/>
      <c r="F12" s="188"/>
      <c r="G12" s="190"/>
      <c r="H12" s="177"/>
      <c r="I12" s="177"/>
      <c r="J12" s="177"/>
      <c r="K12" s="177"/>
      <c r="L12" s="177"/>
      <c r="M12" s="177"/>
      <c r="N12" s="177"/>
      <c r="O12" s="177"/>
      <c r="P12" s="177"/>
      <c r="Q12" s="177"/>
      <c r="R12" s="177"/>
      <c r="S12" s="177"/>
      <c r="T12" s="177"/>
      <c r="U12" s="177"/>
      <c r="V12" s="177"/>
      <c r="W12" s="177"/>
      <c r="X12" s="177"/>
    </row>
    <row r="13" spans="1:24">
      <c r="A13" s="177"/>
      <c r="B13" s="191" t="s">
        <v>191</v>
      </c>
      <c r="C13" s="192"/>
      <c r="D13" s="193"/>
      <c r="E13" s="194"/>
      <c r="F13" s="193"/>
      <c r="G13" s="195"/>
      <c r="H13" s="177"/>
      <c r="I13" s="177"/>
      <c r="J13" s="177"/>
      <c r="K13" s="177"/>
      <c r="L13" s="177"/>
      <c r="M13" s="177"/>
      <c r="N13" s="177"/>
      <c r="O13" s="177"/>
      <c r="P13" s="177"/>
      <c r="Q13" s="177"/>
      <c r="R13" s="177"/>
      <c r="S13" s="177"/>
      <c r="T13" s="177"/>
      <c r="U13" s="177"/>
      <c r="V13" s="177"/>
      <c r="W13" s="177"/>
      <c r="X13" s="177"/>
    </row>
    <row r="14" spans="1:24">
      <c r="A14" s="177"/>
      <c r="B14" s="191" t="s">
        <v>155</v>
      </c>
      <c r="C14" s="192"/>
      <c r="D14" s="193"/>
      <c r="E14" s="194"/>
      <c r="F14" s="193"/>
      <c r="G14" s="195"/>
      <c r="H14" s="177"/>
      <c r="I14" s="177"/>
      <c r="J14" s="177"/>
      <c r="K14" s="177"/>
      <c r="L14" s="177"/>
      <c r="M14" s="177"/>
      <c r="N14" s="177"/>
      <c r="O14" s="177"/>
      <c r="P14" s="177"/>
      <c r="Q14" s="177"/>
      <c r="R14" s="177"/>
      <c r="S14" s="177"/>
      <c r="T14" s="177"/>
      <c r="U14" s="177"/>
      <c r="V14" s="177"/>
      <c r="W14" s="177"/>
      <c r="X14" s="177"/>
    </row>
    <row r="15" spans="1:24" ht="15" thickBot="1">
      <c r="A15" s="177"/>
      <c r="B15" s="196" t="s">
        <v>175</v>
      </c>
      <c r="C15" s="197"/>
      <c r="D15" s="198"/>
      <c r="E15" s="199"/>
      <c r="F15" s="198"/>
      <c r="G15" s="200"/>
      <c r="H15" s="177"/>
      <c r="I15" s="177"/>
      <c r="J15" s="177"/>
      <c r="K15" s="177"/>
      <c r="L15" s="177"/>
      <c r="M15" s="177"/>
      <c r="N15" s="177"/>
      <c r="O15" s="177"/>
      <c r="P15" s="177"/>
      <c r="Q15" s="177"/>
      <c r="R15" s="177"/>
      <c r="S15" s="177"/>
      <c r="T15" s="177"/>
      <c r="U15" s="177"/>
      <c r="V15" s="177"/>
      <c r="W15" s="177"/>
      <c r="X15" s="177"/>
    </row>
    <row r="16" spans="1:24" ht="15" thickBot="1">
      <c r="A16" s="177"/>
      <c r="B16" s="201" t="s">
        <v>176</v>
      </c>
      <c r="C16" s="202">
        <f>C12+C13+C14+C15</f>
        <v>0</v>
      </c>
      <c r="D16" s="203">
        <f>D12+D13+D14+D15</f>
        <v>0</v>
      </c>
      <c r="E16" s="203">
        <f>E12+E13+E14+E15</f>
        <v>0</v>
      </c>
      <c r="F16" s="203">
        <f>F12+F13+F14+F15</f>
        <v>0</v>
      </c>
      <c r="G16" s="204">
        <f>G12+G13+G14+G15</f>
        <v>0</v>
      </c>
      <c r="H16" s="177"/>
      <c r="I16" s="177"/>
      <c r="J16" s="177"/>
      <c r="K16" s="177"/>
      <c r="L16" s="177"/>
      <c r="M16" s="177"/>
      <c r="N16" s="177"/>
      <c r="O16" s="177"/>
      <c r="P16" s="177"/>
      <c r="Q16" s="177"/>
      <c r="R16" s="177"/>
      <c r="S16" s="177"/>
      <c r="T16" s="177"/>
      <c r="U16" s="177"/>
      <c r="V16" s="177"/>
      <c r="W16" s="177"/>
      <c r="X16" s="177"/>
    </row>
    <row r="17" spans="1:24" ht="15" thickBot="1">
      <c r="A17" s="177"/>
      <c r="B17" s="503" t="s">
        <v>192</v>
      </c>
      <c r="C17" s="503"/>
      <c r="D17" s="503"/>
      <c r="E17" s="503"/>
      <c r="F17" s="503"/>
      <c r="G17" s="503"/>
      <c r="H17" s="177"/>
      <c r="I17" s="177"/>
      <c r="J17" s="177"/>
      <c r="K17" s="177"/>
      <c r="L17" s="177"/>
      <c r="M17" s="177"/>
      <c r="N17" s="177"/>
      <c r="O17" s="177"/>
      <c r="P17" s="177"/>
      <c r="Q17" s="177"/>
      <c r="R17" s="177"/>
      <c r="S17" s="177"/>
      <c r="T17" s="177"/>
      <c r="U17" s="177"/>
      <c r="V17" s="177"/>
      <c r="W17" s="177"/>
      <c r="X17" s="177"/>
    </row>
    <row r="18" spans="1:24">
      <c r="A18" s="177"/>
      <c r="B18" s="186" t="s">
        <v>193</v>
      </c>
      <c r="C18" s="187"/>
      <c r="D18" s="188"/>
      <c r="E18" s="189"/>
      <c r="F18" s="188"/>
      <c r="G18" s="205"/>
      <c r="H18" s="177"/>
      <c r="I18" s="177"/>
      <c r="J18" s="177"/>
      <c r="K18" s="177"/>
      <c r="L18" s="177"/>
      <c r="M18" s="177"/>
      <c r="N18" s="177"/>
      <c r="O18" s="177"/>
      <c r="P18" s="177"/>
      <c r="Q18" s="177"/>
      <c r="R18" s="177"/>
      <c r="S18" s="177"/>
      <c r="T18" s="177"/>
      <c r="U18" s="177"/>
      <c r="V18" s="177"/>
      <c r="W18" s="177"/>
      <c r="X18" s="177"/>
    </row>
    <row r="19" spans="1:24">
      <c r="A19" s="177"/>
      <c r="B19" s="191" t="s">
        <v>194</v>
      </c>
      <c r="C19" s="192"/>
      <c r="D19" s="193"/>
      <c r="E19" s="194"/>
      <c r="F19" s="193"/>
      <c r="G19" s="206"/>
      <c r="H19" s="177"/>
      <c r="I19" s="177"/>
      <c r="J19" s="177"/>
      <c r="K19" s="177"/>
      <c r="L19" s="177"/>
      <c r="M19" s="177"/>
      <c r="N19" s="177"/>
      <c r="O19" s="177"/>
      <c r="P19" s="177"/>
      <c r="Q19" s="177"/>
      <c r="R19" s="177"/>
      <c r="S19" s="177"/>
      <c r="T19" s="177"/>
      <c r="U19" s="177"/>
      <c r="V19" s="177"/>
      <c r="W19" s="177"/>
      <c r="X19" s="177"/>
    </row>
    <row r="20" spans="1:24">
      <c r="A20" s="177"/>
      <c r="B20" s="207" t="s">
        <v>155</v>
      </c>
      <c r="C20" s="192"/>
      <c r="D20" s="193"/>
      <c r="E20" s="194"/>
      <c r="F20" s="193"/>
      <c r="G20" s="206"/>
      <c r="H20" s="177"/>
      <c r="I20" s="177"/>
      <c r="J20" s="177"/>
      <c r="K20" s="177"/>
      <c r="L20" s="177"/>
      <c r="M20" s="177"/>
      <c r="N20" s="177"/>
      <c r="O20" s="177"/>
      <c r="P20" s="177"/>
      <c r="Q20" s="177"/>
      <c r="R20" s="177"/>
      <c r="S20" s="177"/>
      <c r="T20" s="177"/>
      <c r="U20" s="177"/>
      <c r="V20" s="177"/>
      <c r="W20" s="177"/>
      <c r="X20" s="177"/>
    </row>
    <row r="21" spans="1:24" ht="15" thickBot="1">
      <c r="A21" s="177"/>
      <c r="B21" s="196" t="s">
        <v>175</v>
      </c>
      <c r="C21" s="197"/>
      <c r="D21" s="198"/>
      <c r="E21" s="199"/>
      <c r="F21" s="198"/>
      <c r="G21" s="208"/>
      <c r="H21" s="177"/>
      <c r="I21" s="177"/>
      <c r="J21" s="177"/>
      <c r="K21" s="177"/>
      <c r="L21" s="177"/>
      <c r="M21" s="177"/>
      <c r="N21" s="177"/>
      <c r="O21" s="177"/>
      <c r="P21" s="177"/>
      <c r="Q21" s="177"/>
      <c r="R21" s="177"/>
      <c r="S21" s="177"/>
      <c r="T21" s="177"/>
      <c r="U21" s="177"/>
      <c r="V21" s="177"/>
      <c r="W21" s="177"/>
      <c r="X21" s="177"/>
    </row>
    <row r="22" spans="1:24" ht="15" thickBot="1">
      <c r="A22" s="177"/>
      <c r="B22" s="201" t="s">
        <v>183</v>
      </c>
      <c r="C22" s="202">
        <f>C18+C19+C20+C21</f>
        <v>0</v>
      </c>
      <c r="D22" s="203">
        <f>D18+D19+D20+D21</f>
        <v>0</v>
      </c>
      <c r="E22" s="203">
        <f>E18+E19+E20+E21</f>
        <v>0</v>
      </c>
      <c r="F22" s="203">
        <f>F18+F19+F20+F21</f>
        <v>0</v>
      </c>
      <c r="G22" s="204">
        <f>G18+G19+G20+G21</f>
        <v>0</v>
      </c>
      <c r="H22" s="177"/>
      <c r="I22" s="177"/>
      <c r="J22" s="177"/>
      <c r="K22" s="177"/>
      <c r="L22" s="177"/>
      <c r="M22" s="177"/>
      <c r="N22" s="177"/>
      <c r="O22" s="177"/>
      <c r="P22" s="177"/>
      <c r="Q22" s="177"/>
      <c r="R22" s="177"/>
      <c r="S22" s="177"/>
      <c r="T22" s="177"/>
      <c r="U22" s="177"/>
      <c r="V22" s="177"/>
      <c r="W22" s="177"/>
      <c r="X22" s="177"/>
    </row>
    <row r="23" spans="1:24" ht="15" thickBot="1">
      <c r="A23" s="177"/>
      <c r="B23" s="503" t="s">
        <v>195</v>
      </c>
      <c r="C23" s="503"/>
      <c r="D23" s="503"/>
      <c r="E23" s="503"/>
      <c r="F23" s="503"/>
      <c r="G23" s="503"/>
      <c r="H23" s="177"/>
      <c r="I23" s="177"/>
      <c r="J23" s="177"/>
      <c r="K23" s="177"/>
      <c r="L23" s="177"/>
      <c r="M23" s="177"/>
      <c r="N23" s="177"/>
      <c r="O23" s="177"/>
      <c r="P23" s="177"/>
      <c r="Q23" s="177"/>
      <c r="R23" s="177"/>
      <c r="S23" s="177"/>
      <c r="T23" s="177"/>
      <c r="U23" s="177"/>
      <c r="V23" s="177"/>
      <c r="W23" s="177"/>
      <c r="X23" s="177"/>
    </row>
    <row r="24" spans="1:24">
      <c r="A24" s="177"/>
      <c r="B24" s="186" t="s">
        <v>196</v>
      </c>
      <c r="C24" s="187"/>
      <c r="D24" s="189"/>
      <c r="E24" s="189"/>
      <c r="F24" s="189"/>
      <c r="G24" s="205"/>
      <c r="H24" s="177"/>
      <c r="I24" s="177"/>
      <c r="J24" s="177"/>
      <c r="K24" s="177"/>
      <c r="L24" s="177"/>
      <c r="M24" s="177"/>
      <c r="N24" s="177"/>
      <c r="O24" s="177"/>
      <c r="P24" s="177"/>
      <c r="Q24" s="177"/>
      <c r="R24" s="177"/>
      <c r="S24" s="177"/>
      <c r="T24" s="177"/>
      <c r="U24" s="177"/>
      <c r="V24" s="177"/>
      <c r="W24" s="177"/>
      <c r="X24" s="177"/>
    </row>
    <row r="25" spans="1:24">
      <c r="A25" s="177"/>
      <c r="B25" s="207" t="s">
        <v>197</v>
      </c>
      <c r="C25" s="192"/>
      <c r="D25" s="194"/>
      <c r="E25" s="194"/>
      <c r="F25" s="193"/>
      <c r="G25" s="206"/>
      <c r="H25" s="177"/>
      <c r="I25" s="177"/>
      <c r="J25" s="177"/>
      <c r="K25" s="177"/>
      <c r="L25" s="177"/>
      <c r="M25" s="177"/>
      <c r="N25" s="177"/>
      <c r="O25" s="177"/>
      <c r="P25" s="177"/>
      <c r="Q25" s="177"/>
      <c r="R25" s="177"/>
      <c r="S25" s="177"/>
      <c r="T25" s="177"/>
      <c r="U25" s="177"/>
      <c r="V25" s="177"/>
      <c r="W25" s="177"/>
      <c r="X25" s="177"/>
    </row>
    <row r="26" spans="1:24">
      <c r="A26" s="177"/>
      <c r="B26" s="207" t="s">
        <v>155</v>
      </c>
      <c r="C26" s="192"/>
      <c r="D26" s="194"/>
      <c r="E26" s="194"/>
      <c r="F26" s="193"/>
      <c r="G26" s="206"/>
      <c r="H26" s="177"/>
      <c r="I26" s="177"/>
      <c r="J26" s="177"/>
      <c r="K26" s="177"/>
      <c r="L26" s="177"/>
      <c r="M26" s="177"/>
      <c r="N26" s="177"/>
      <c r="O26" s="177"/>
      <c r="P26" s="177"/>
      <c r="Q26" s="177"/>
      <c r="R26" s="177"/>
      <c r="S26" s="177"/>
      <c r="T26" s="177"/>
      <c r="U26" s="177"/>
      <c r="V26" s="177"/>
      <c r="W26" s="177"/>
      <c r="X26" s="177"/>
    </row>
    <row r="27" spans="1:24">
      <c r="A27" s="177"/>
      <c r="B27" s="207" t="s">
        <v>175</v>
      </c>
      <c r="C27" s="192"/>
      <c r="D27" s="194"/>
      <c r="E27" s="194"/>
      <c r="F27" s="193"/>
      <c r="G27" s="206"/>
      <c r="H27" s="177"/>
      <c r="I27" s="177"/>
      <c r="J27" s="177"/>
      <c r="K27" s="177"/>
      <c r="L27" s="177"/>
      <c r="M27" s="177"/>
      <c r="N27" s="177"/>
      <c r="O27" s="177"/>
      <c r="P27" s="177"/>
      <c r="Q27" s="177"/>
      <c r="R27" s="177"/>
      <c r="S27" s="177"/>
      <c r="T27" s="177"/>
      <c r="U27" s="177"/>
      <c r="V27" s="177"/>
      <c r="W27" s="177"/>
      <c r="X27" s="177"/>
    </row>
    <row r="28" spans="1:24" ht="15" thickBot="1">
      <c r="A28" s="177"/>
      <c r="B28" s="209" t="s">
        <v>175</v>
      </c>
      <c r="C28" s="197"/>
      <c r="D28" s="199"/>
      <c r="E28" s="199"/>
      <c r="F28" s="198"/>
      <c r="G28" s="208"/>
      <c r="H28" s="177"/>
      <c r="I28" s="177"/>
      <c r="J28" s="177"/>
      <c r="K28" s="177"/>
      <c r="L28" s="177"/>
      <c r="M28" s="177"/>
      <c r="N28" s="177"/>
      <c r="O28" s="177"/>
      <c r="P28" s="177"/>
      <c r="Q28" s="177"/>
      <c r="R28" s="177"/>
      <c r="S28" s="177"/>
      <c r="T28" s="177"/>
      <c r="U28" s="177"/>
      <c r="V28" s="177"/>
      <c r="W28" s="177"/>
      <c r="X28" s="177"/>
    </row>
    <row r="29" spans="1:24" ht="15" thickBot="1">
      <c r="A29" s="177"/>
      <c r="B29" s="210" t="s">
        <v>198</v>
      </c>
      <c r="C29" s="211">
        <f>SUM(C24:C28)</f>
        <v>0</v>
      </c>
      <c r="D29" s="212">
        <f>SUM(D24:D28)</f>
        <v>0</v>
      </c>
      <c r="E29" s="212">
        <f>SUM(E24:E28)</f>
        <v>0</v>
      </c>
      <c r="F29" s="212">
        <f>SUM(F24:F28)</f>
        <v>0</v>
      </c>
      <c r="G29" s="213">
        <f>SUM(G24:G28)</f>
        <v>0</v>
      </c>
      <c r="H29" s="177"/>
      <c r="I29" s="177"/>
      <c r="J29" s="177"/>
      <c r="K29" s="177"/>
      <c r="L29" s="177"/>
      <c r="M29" s="177"/>
      <c r="N29" s="177"/>
      <c r="O29" s="177"/>
      <c r="P29" s="177"/>
      <c r="Q29" s="177"/>
      <c r="R29" s="177"/>
      <c r="S29" s="177"/>
      <c r="T29" s="177"/>
      <c r="U29" s="177"/>
      <c r="V29" s="177"/>
      <c r="W29" s="177"/>
      <c r="X29" s="177"/>
    </row>
    <row r="30" spans="1:24" ht="15" thickBot="1">
      <c r="A30" s="177"/>
      <c r="B30" s="214" t="s">
        <v>199</v>
      </c>
      <c r="C30" s="215"/>
      <c r="D30" s="216"/>
      <c r="E30" s="216"/>
      <c r="F30" s="216"/>
      <c r="G30" s="217"/>
      <c r="H30" s="177"/>
      <c r="I30" s="177"/>
      <c r="J30" s="177"/>
      <c r="K30" s="177"/>
      <c r="L30" s="177"/>
      <c r="M30" s="177"/>
      <c r="N30" s="177"/>
      <c r="O30" s="177"/>
      <c r="P30" s="177"/>
      <c r="Q30" s="177"/>
      <c r="R30" s="177"/>
      <c r="S30" s="177"/>
      <c r="T30" s="177"/>
      <c r="U30" s="177"/>
      <c r="V30" s="177"/>
      <c r="W30" s="177"/>
      <c r="X30" s="177"/>
    </row>
    <row r="31" spans="1:24" ht="29" thickBot="1">
      <c r="A31" s="177"/>
      <c r="B31" s="218" t="s">
        <v>200</v>
      </c>
      <c r="C31" s="219">
        <f>SUM(C29+C22+C16)</f>
        <v>0</v>
      </c>
      <c r="D31" s="219">
        <f>SUM(D29+D22+D16)</f>
        <v>0</v>
      </c>
      <c r="E31" s="219">
        <f>SUM(E29+E22+E16)</f>
        <v>0</v>
      </c>
      <c r="F31" s="219">
        <f>SUM(F29+F22+F16)</f>
        <v>0</v>
      </c>
      <c r="G31" s="219">
        <f>SUM(G29+G22+G16)</f>
        <v>0</v>
      </c>
      <c r="H31" s="177"/>
      <c r="I31" s="177"/>
      <c r="J31" s="177"/>
      <c r="K31" s="177"/>
      <c r="L31" s="177"/>
      <c r="M31" s="177"/>
      <c r="N31" s="177"/>
      <c r="O31" s="177"/>
      <c r="P31" s="177"/>
      <c r="Q31" s="177"/>
      <c r="R31" s="177"/>
      <c r="S31" s="177"/>
      <c r="T31" s="177"/>
      <c r="U31" s="177"/>
      <c r="V31" s="177"/>
      <c r="W31" s="177"/>
      <c r="X31" s="177"/>
    </row>
    <row r="32" spans="1:24">
      <c r="A32" s="177"/>
      <c r="B32" s="220" t="s">
        <v>201</v>
      </c>
      <c r="C32" s="221">
        <f>IF(C30&gt;0, C31/C30, 0)</f>
        <v>0</v>
      </c>
      <c r="D32" s="221">
        <f>IF(D30&gt;0, D31/D30, 0)</f>
        <v>0</v>
      </c>
      <c r="E32" s="221">
        <f>IF(E30&gt;0, E31/E30, 0)</f>
        <v>0</v>
      </c>
      <c r="F32" s="221">
        <f>IF(F30&gt;0, F31/F30, 0)</f>
        <v>0</v>
      </c>
      <c r="G32" s="221">
        <f>IF(G30&gt;0, G31/G30, 0)</f>
        <v>0</v>
      </c>
      <c r="H32" s="177"/>
      <c r="I32" s="177"/>
      <c r="J32" s="177"/>
      <c r="K32" s="177"/>
      <c r="L32" s="177"/>
      <c r="M32" s="177"/>
      <c r="N32" s="177"/>
      <c r="O32" s="177"/>
      <c r="P32" s="177"/>
      <c r="Q32" s="177"/>
      <c r="R32" s="177"/>
      <c r="S32" s="177"/>
      <c r="T32" s="177"/>
      <c r="U32" s="177"/>
      <c r="V32" s="177"/>
      <c r="W32" s="177"/>
      <c r="X32" s="177"/>
    </row>
    <row r="33" spans="1:24">
      <c r="A33" s="177"/>
      <c r="B33" s="222"/>
      <c r="C33" s="223"/>
      <c r="D33" s="223"/>
      <c r="E33" s="223"/>
      <c r="F33" s="223"/>
      <c r="G33" s="223"/>
      <c r="H33" s="177"/>
      <c r="I33" s="177"/>
      <c r="J33" s="177"/>
      <c r="K33" s="177"/>
      <c r="L33" s="177"/>
      <c r="M33" s="177"/>
      <c r="N33" s="177"/>
      <c r="O33" s="177"/>
      <c r="P33" s="177"/>
      <c r="Q33" s="177"/>
      <c r="R33" s="177"/>
      <c r="S33" s="177"/>
      <c r="T33" s="177"/>
      <c r="U33" s="177"/>
      <c r="V33" s="177"/>
      <c r="W33" s="177"/>
      <c r="X33" s="177"/>
    </row>
    <row r="34" spans="1:24" ht="70.5">
      <c r="B34" s="224" t="s">
        <v>202</v>
      </c>
      <c r="C34" s="225"/>
      <c r="D34" s="225"/>
      <c r="E34" s="225"/>
      <c r="F34" s="225"/>
      <c r="G34" s="225"/>
      <c r="H34" s="177"/>
      <c r="I34" s="177"/>
      <c r="J34" s="177"/>
      <c r="K34" s="177"/>
      <c r="L34" s="177"/>
      <c r="M34" s="177"/>
      <c r="N34" s="177"/>
      <c r="O34" s="177"/>
      <c r="P34" s="177"/>
      <c r="Q34" s="177"/>
      <c r="R34" s="177"/>
      <c r="S34" s="177"/>
      <c r="T34" s="177"/>
      <c r="U34" s="177"/>
      <c r="V34" s="177"/>
      <c r="W34" s="177"/>
      <c r="X34" s="177"/>
    </row>
    <row r="35" spans="1:24" s="179" customFormat="1">
      <c r="J35" s="177"/>
      <c r="K35" s="177"/>
      <c r="L35" s="177"/>
      <c r="M35" s="177"/>
      <c r="N35" s="177"/>
      <c r="O35" s="177"/>
      <c r="P35" s="177"/>
      <c r="Q35" s="177"/>
      <c r="R35" s="177"/>
      <c r="S35" s="177"/>
      <c r="T35" s="177"/>
      <c r="U35" s="177"/>
      <c r="V35" s="177"/>
      <c r="W35" s="177"/>
      <c r="X35" s="177"/>
    </row>
    <row r="36" spans="1:24" s="179" customFormat="1">
      <c r="J36" s="177"/>
      <c r="K36" s="177"/>
      <c r="L36" s="177"/>
      <c r="M36" s="177"/>
      <c r="N36" s="177"/>
      <c r="O36" s="177"/>
      <c r="P36" s="177"/>
      <c r="Q36" s="177"/>
      <c r="R36" s="177"/>
      <c r="S36" s="177"/>
      <c r="T36" s="177"/>
      <c r="U36" s="177"/>
      <c r="V36" s="177"/>
      <c r="W36" s="177"/>
      <c r="X36" s="177"/>
    </row>
    <row r="37" spans="1:24" s="179" customFormat="1">
      <c r="J37" s="177"/>
      <c r="K37" s="177"/>
      <c r="L37" s="177"/>
      <c r="M37" s="177"/>
      <c r="N37" s="177"/>
      <c r="O37" s="177"/>
      <c r="P37" s="177"/>
      <c r="Q37" s="177"/>
      <c r="R37" s="177"/>
      <c r="S37" s="177"/>
      <c r="T37" s="177"/>
      <c r="U37" s="177"/>
      <c r="V37" s="177"/>
      <c r="W37" s="177"/>
      <c r="X37" s="177"/>
    </row>
    <row r="38" spans="1:24" s="179" customFormat="1">
      <c r="J38" s="177"/>
      <c r="K38" s="177"/>
      <c r="L38" s="177"/>
      <c r="M38" s="177"/>
      <c r="N38" s="177"/>
      <c r="O38" s="177"/>
      <c r="P38" s="177"/>
      <c r="Q38" s="177"/>
      <c r="R38" s="177"/>
      <c r="S38" s="177"/>
      <c r="T38" s="177"/>
      <c r="U38" s="177"/>
      <c r="V38" s="177"/>
      <c r="W38" s="177"/>
      <c r="X38" s="177"/>
    </row>
    <row r="39" spans="1:24" s="179" customFormat="1">
      <c r="J39" s="177"/>
      <c r="K39" s="177"/>
      <c r="L39" s="177"/>
      <c r="M39" s="177"/>
      <c r="N39" s="177"/>
      <c r="O39" s="177"/>
      <c r="P39" s="177"/>
      <c r="Q39" s="177"/>
      <c r="R39" s="177"/>
      <c r="S39" s="177"/>
      <c r="T39" s="177"/>
      <c r="U39" s="177"/>
      <c r="V39" s="177"/>
      <c r="W39" s="177"/>
      <c r="X39" s="177"/>
    </row>
    <row r="40" spans="1:24" s="179" customFormat="1">
      <c r="J40" s="177"/>
      <c r="K40" s="177"/>
      <c r="L40" s="177"/>
      <c r="M40" s="177"/>
      <c r="N40" s="177"/>
      <c r="O40" s="177"/>
      <c r="P40" s="177"/>
      <c r="Q40" s="177"/>
      <c r="R40" s="177"/>
      <c r="S40" s="177"/>
      <c r="T40" s="177"/>
      <c r="U40" s="177"/>
      <c r="V40" s="177"/>
      <c r="W40" s="177"/>
      <c r="X40" s="177"/>
    </row>
    <row r="41" spans="1:24" s="179" customFormat="1">
      <c r="J41" s="177"/>
      <c r="K41" s="177"/>
      <c r="L41" s="177"/>
      <c r="M41" s="177"/>
      <c r="N41" s="177"/>
      <c r="O41" s="177"/>
      <c r="P41" s="177"/>
      <c r="Q41" s="177"/>
      <c r="R41" s="177"/>
      <c r="S41" s="177"/>
      <c r="T41" s="177"/>
      <c r="U41" s="177"/>
      <c r="V41" s="177"/>
      <c r="W41" s="177"/>
      <c r="X41" s="177"/>
    </row>
    <row r="42" spans="1:24" s="179" customFormat="1">
      <c r="J42" s="177"/>
      <c r="K42" s="177"/>
      <c r="L42" s="177"/>
      <c r="M42" s="177"/>
      <c r="N42" s="177"/>
      <c r="O42" s="177"/>
      <c r="P42" s="177"/>
      <c r="Q42" s="177"/>
      <c r="R42" s="177"/>
      <c r="S42" s="177"/>
      <c r="T42" s="177"/>
      <c r="U42" s="177"/>
      <c r="V42" s="177"/>
      <c r="W42" s="177"/>
      <c r="X42" s="177"/>
    </row>
    <row r="43" spans="1:24" s="179" customFormat="1">
      <c r="J43" s="177"/>
      <c r="K43" s="177"/>
      <c r="L43" s="177"/>
      <c r="M43" s="177"/>
      <c r="N43" s="177"/>
      <c r="O43" s="177"/>
      <c r="P43" s="177"/>
      <c r="Q43" s="177"/>
      <c r="R43" s="177"/>
      <c r="S43" s="177"/>
      <c r="T43" s="177"/>
      <c r="U43" s="177"/>
      <c r="V43" s="177"/>
      <c r="W43" s="177"/>
      <c r="X43" s="177"/>
    </row>
    <row r="44" spans="1:24" s="179" customFormat="1">
      <c r="J44" s="177"/>
      <c r="K44" s="177"/>
      <c r="L44" s="177"/>
      <c r="M44" s="177"/>
      <c r="N44" s="177"/>
      <c r="O44" s="177"/>
      <c r="P44" s="177"/>
      <c r="Q44" s="177"/>
      <c r="R44" s="177"/>
      <c r="S44" s="177"/>
      <c r="T44" s="177"/>
      <c r="U44" s="177"/>
      <c r="V44" s="177"/>
      <c r="W44" s="177"/>
      <c r="X44" s="177"/>
    </row>
    <row r="45" spans="1:24" s="179" customFormat="1">
      <c r="J45" s="177"/>
      <c r="K45" s="177"/>
      <c r="L45" s="177"/>
      <c r="M45" s="177"/>
      <c r="N45" s="177"/>
      <c r="O45" s="177"/>
      <c r="P45" s="177"/>
      <c r="Q45" s="177"/>
      <c r="R45" s="177"/>
      <c r="S45" s="177"/>
      <c r="T45" s="177"/>
      <c r="U45" s="177"/>
      <c r="V45" s="177"/>
      <c r="W45" s="177"/>
      <c r="X45" s="177"/>
    </row>
    <row r="46" spans="1:24" s="179" customFormat="1">
      <c r="J46" s="177"/>
      <c r="K46" s="177"/>
      <c r="L46" s="177"/>
      <c r="M46" s="177"/>
      <c r="N46" s="177"/>
      <c r="O46" s="177"/>
      <c r="P46" s="177"/>
      <c r="Q46" s="177"/>
      <c r="R46" s="177"/>
      <c r="S46" s="177"/>
      <c r="T46" s="177"/>
      <c r="U46" s="177"/>
      <c r="V46" s="177"/>
      <c r="W46" s="177"/>
      <c r="X46" s="177"/>
    </row>
    <row r="47" spans="1:24" s="179" customFormat="1">
      <c r="J47" s="177"/>
      <c r="K47" s="177"/>
      <c r="L47" s="177"/>
      <c r="M47" s="177"/>
      <c r="N47" s="177"/>
      <c r="O47" s="177"/>
      <c r="P47" s="177"/>
      <c r="Q47" s="177"/>
      <c r="R47" s="177"/>
      <c r="S47" s="177"/>
      <c r="T47" s="177"/>
      <c r="U47" s="177"/>
      <c r="V47" s="177"/>
      <c r="W47" s="177"/>
      <c r="X47" s="177"/>
    </row>
    <row r="48" spans="1:24" s="179" customFormat="1">
      <c r="J48" s="177"/>
      <c r="K48" s="177"/>
      <c r="L48" s="177"/>
      <c r="M48" s="177"/>
      <c r="N48" s="177"/>
      <c r="O48" s="177"/>
      <c r="P48" s="177"/>
      <c r="Q48" s="177"/>
      <c r="R48" s="177"/>
      <c r="S48" s="177"/>
      <c r="T48" s="177"/>
      <c r="U48" s="177"/>
      <c r="V48" s="177"/>
      <c r="W48" s="177"/>
      <c r="X48" s="177"/>
    </row>
    <row r="49" spans="10:24" s="179" customFormat="1">
      <c r="J49" s="177"/>
      <c r="K49" s="177"/>
      <c r="L49" s="177"/>
      <c r="M49" s="177"/>
      <c r="N49" s="177"/>
      <c r="O49" s="177"/>
      <c r="P49" s="177"/>
      <c r="Q49" s="177"/>
      <c r="R49" s="177"/>
      <c r="S49" s="177"/>
      <c r="T49" s="177"/>
      <c r="U49" s="177"/>
      <c r="V49" s="177"/>
      <c r="W49" s="177"/>
      <c r="X49" s="177"/>
    </row>
    <row r="50" spans="10:24" s="179" customFormat="1">
      <c r="J50" s="177"/>
      <c r="K50" s="177"/>
      <c r="L50" s="177"/>
      <c r="M50" s="177"/>
      <c r="N50" s="177"/>
      <c r="O50" s="177"/>
      <c r="P50" s="177"/>
      <c r="Q50" s="177"/>
      <c r="R50" s="177"/>
      <c r="S50" s="177"/>
      <c r="T50" s="177"/>
      <c r="U50" s="177"/>
      <c r="V50" s="177"/>
      <c r="W50" s="177"/>
      <c r="X50" s="177"/>
    </row>
    <row r="51" spans="10:24" s="179" customFormat="1">
      <c r="J51" s="177"/>
      <c r="K51" s="177"/>
      <c r="L51" s="177"/>
      <c r="M51" s="177"/>
      <c r="N51" s="177"/>
      <c r="O51" s="177"/>
      <c r="P51" s="177"/>
      <c r="Q51" s="177"/>
      <c r="R51" s="177"/>
      <c r="S51" s="177"/>
      <c r="T51" s="177"/>
      <c r="U51" s="177"/>
      <c r="V51" s="177"/>
      <c r="W51" s="177"/>
      <c r="X51" s="177"/>
    </row>
    <row r="52" spans="10:24" s="179" customFormat="1">
      <c r="J52" s="177"/>
      <c r="K52" s="177"/>
      <c r="L52" s="177"/>
      <c r="M52" s="177"/>
      <c r="N52" s="177"/>
      <c r="O52" s="177"/>
      <c r="P52" s="177"/>
      <c r="Q52" s="177"/>
      <c r="R52" s="177"/>
      <c r="S52" s="177"/>
      <c r="T52" s="177"/>
      <c r="U52" s="177"/>
      <c r="V52" s="177"/>
      <c r="W52" s="177"/>
      <c r="X52" s="177"/>
    </row>
    <row r="53" spans="10:24" s="179" customFormat="1">
      <c r="J53" s="177"/>
      <c r="K53" s="177"/>
      <c r="L53" s="177"/>
      <c r="M53" s="177"/>
      <c r="N53" s="177"/>
      <c r="O53" s="177"/>
      <c r="P53" s="177"/>
      <c r="Q53" s="177"/>
      <c r="R53" s="177"/>
      <c r="S53" s="177"/>
      <c r="T53" s="177"/>
      <c r="U53" s="177"/>
      <c r="V53" s="177"/>
      <c r="W53" s="177"/>
      <c r="X53" s="177"/>
    </row>
    <row r="54" spans="10:24" s="179" customFormat="1">
      <c r="J54" s="177"/>
      <c r="K54" s="177"/>
      <c r="L54" s="177"/>
      <c r="M54" s="177"/>
      <c r="N54" s="177"/>
      <c r="O54" s="177"/>
      <c r="P54" s="177"/>
      <c r="Q54" s="177"/>
      <c r="R54" s="177"/>
      <c r="S54" s="177"/>
      <c r="T54" s="177"/>
      <c r="U54" s="177"/>
      <c r="V54" s="177"/>
      <c r="W54" s="177"/>
      <c r="X54" s="177"/>
    </row>
    <row r="55" spans="10:24" s="179" customFormat="1">
      <c r="J55" s="177"/>
      <c r="K55" s="177"/>
      <c r="L55" s="177"/>
      <c r="M55" s="177"/>
      <c r="N55" s="177"/>
      <c r="O55" s="177"/>
      <c r="P55" s="177"/>
      <c r="Q55" s="177"/>
      <c r="R55" s="177"/>
      <c r="S55" s="177"/>
      <c r="T55" s="177"/>
      <c r="U55" s="177"/>
      <c r="V55" s="177"/>
      <c r="W55" s="177"/>
      <c r="X55" s="177"/>
    </row>
    <row r="56" spans="10:24" s="179" customFormat="1">
      <c r="J56" s="177"/>
      <c r="K56" s="177"/>
      <c r="L56" s="177"/>
      <c r="M56" s="177"/>
      <c r="N56" s="177"/>
      <c r="O56" s="177"/>
      <c r="P56" s="177"/>
      <c r="Q56" s="177"/>
      <c r="R56" s="177"/>
      <c r="S56" s="177"/>
      <c r="T56" s="177"/>
      <c r="U56" s="177"/>
      <c r="V56" s="177"/>
      <c r="W56" s="177"/>
      <c r="X56" s="177"/>
    </row>
    <row r="57" spans="10:24" s="179" customFormat="1">
      <c r="J57" s="177"/>
      <c r="K57" s="177"/>
      <c r="L57" s="177"/>
      <c r="M57" s="177"/>
      <c r="N57" s="177"/>
      <c r="O57" s="177"/>
      <c r="P57" s="177"/>
      <c r="Q57" s="177"/>
      <c r="R57" s="177"/>
      <c r="S57" s="177"/>
      <c r="T57" s="177"/>
      <c r="U57" s="177"/>
      <c r="V57" s="177"/>
      <c r="W57" s="177"/>
      <c r="X57" s="177"/>
    </row>
    <row r="58" spans="10:24" s="179" customFormat="1">
      <c r="J58" s="177"/>
      <c r="K58" s="177"/>
      <c r="L58" s="177"/>
      <c r="M58" s="177"/>
      <c r="N58" s="177"/>
      <c r="O58" s="177"/>
      <c r="P58" s="177"/>
      <c r="Q58" s="177"/>
      <c r="R58" s="177"/>
      <c r="S58" s="177"/>
      <c r="T58" s="177"/>
      <c r="U58" s="177"/>
      <c r="V58" s="177"/>
      <c r="W58" s="177"/>
      <c r="X58" s="177"/>
    </row>
    <row r="59" spans="10:24" s="179" customFormat="1">
      <c r="J59" s="177"/>
      <c r="K59" s="177"/>
      <c r="L59" s="177"/>
      <c r="M59" s="177"/>
      <c r="N59" s="177"/>
      <c r="O59" s="177"/>
      <c r="P59" s="177"/>
      <c r="Q59" s="177"/>
      <c r="R59" s="177"/>
      <c r="S59" s="177"/>
      <c r="T59" s="177"/>
      <c r="U59" s="177"/>
      <c r="V59" s="177"/>
      <c r="W59" s="177"/>
      <c r="X59" s="177"/>
    </row>
    <row r="60" spans="10:24" s="179" customFormat="1">
      <c r="J60" s="177"/>
      <c r="K60" s="177"/>
      <c r="L60" s="177"/>
      <c r="M60" s="177"/>
      <c r="N60" s="177"/>
      <c r="O60" s="177"/>
      <c r="P60" s="177"/>
      <c r="Q60" s="177"/>
      <c r="R60" s="177"/>
      <c r="S60" s="177"/>
      <c r="T60" s="177"/>
      <c r="U60" s="177"/>
      <c r="V60" s="177"/>
      <c r="W60" s="177"/>
      <c r="X60" s="177"/>
    </row>
    <row r="61" spans="10:24" s="179" customFormat="1">
      <c r="J61" s="177"/>
      <c r="K61" s="177"/>
      <c r="L61" s="177"/>
      <c r="M61" s="177"/>
      <c r="N61" s="177"/>
      <c r="O61" s="177"/>
      <c r="P61" s="177"/>
      <c r="Q61" s="177"/>
      <c r="R61" s="177"/>
      <c r="S61" s="177"/>
      <c r="T61" s="177"/>
      <c r="U61" s="177"/>
      <c r="V61" s="177"/>
      <c r="W61" s="177"/>
      <c r="X61" s="177"/>
    </row>
    <row r="62" spans="10:24" s="179" customFormat="1">
      <c r="J62" s="177"/>
      <c r="K62" s="177"/>
      <c r="L62" s="177"/>
      <c r="M62" s="177"/>
      <c r="N62" s="177"/>
      <c r="O62" s="177"/>
      <c r="P62" s="177"/>
      <c r="Q62" s="177"/>
      <c r="R62" s="177"/>
      <c r="S62" s="177"/>
      <c r="T62" s="177"/>
      <c r="U62" s="177"/>
      <c r="V62" s="177"/>
      <c r="W62" s="177"/>
      <c r="X62" s="177"/>
    </row>
    <row r="63" spans="10:24" s="179" customFormat="1">
      <c r="J63" s="177"/>
      <c r="K63" s="177"/>
      <c r="L63" s="177"/>
      <c r="M63" s="177"/>
      <c r="N63" s="177"/>
      <c r="O63" s="177"/>
      <c r="P63" s="177"/>
      <c r="Q63" s="177"/>
      <c r="R63" s="177"/>
      <c r="S63" s="177"/>
      <c r="T63" s="177"/>
      <c r="U63" s="177"/>
      <c r="V63" s="177"/>
      <c r="W63" s="177"/>
      <c r="X63" s="177"/>
    </row>
    <row r="64" spans="10:24" s="179" customFormat="1">
      <c r="J64" s="177"/>
      <c r="K64" s="177"/>
      <c r="L64" s="177"/>
      <c r="M64" s="177"/>
      <c r="N64" s="177"/>
      <c r="O64" s="177"/>
      <c r="P64" s="177"/>
      <c r="Q64" s="177"/>
      <c r="R64" s="177"/>
      <c r="S64" s="177"/>
      <c r="T64" s="177"/>
      <c r="U64" s="177"/>
      <c r="V64" s="177"/>
      <c r="W64" s="177"/>
      <c r="X64" s="177"/>
    </row>
    <row r="65" spans="10:24" s="179" customFormat="1">
      <c r="J65" s="177"/>
      <c r="K65" s="177"/>
      <c r="L65" s="177"/>
      <c r="M65" s="177"/>
      <c r="N65" s="177"/>
      <c r="O65" s="177"/>
      <c r="P65" s="177"/>
      <c r="Q65" s="177"/>
      <c r="R65" s="177"/>
      <c r="S65" s="177"/>
      <c r="T65" s="177"/>
      <c r="U65" s="177"/>
      <c r="V65" s="177"/>
      <c r="W65" s="177"/>
      <c r="X65" s="177"/>
    </row>
    <row r="66" spans="10:24" s="179" customFormat="1">
      <c r="J66" s="177"/>
      <c r="K66" s="177"/>
      <c r="L66" s="177"/>
      <c r="M66" s="177"/>
      <c r="N66" s="177"/>
      <c r="O66" s="177"/>
      <c r="P66" s="177"/>
      <c r="Q66" s="177"/>
      <c r="R66" s="177"/>
      <c r="S66" s="177"/>
      <c r="T66" s="177"/>
      <c r="U66" s="177"/>
      <c r="V66" s="177"/>
      <c r="W66" s="177"/>
      <c r="X66" s="177"/>
    </row>
    <row r="67" spans="10:24" s="179" customFormat="1">
      <c r="J67" s="177"/>
      <c r="K67" s="177"/>
      <c r="L67" s="177"/>
      <c r="M67" s="177"/>
      <c r="N67" s="177"/>
      <c r="O67" s="177"/>
      <c r="P67" s="177"/>
      <c r="Q67" s="177"/>
      <c r="R67" s="177"/>
      <c r="S67" s="177"/>
      <c r="T67" s="177"/>
      <c r="U67" s="177"/>
      <c r="V67" s="177"/>
      <c r="W67" s="177"/>
      <c r="X67" s="177"/>
    </row>
    <row r="68" spans="10:24" s="179" customFormat="1">
      <c r="J68" s="177"/>
      <c r="K68" s="177"/>
      <c r="L68" s="177"/>
      <c r="M68" s="177"/>
      <c r="N68" s="177"/>
      <c r="O68" s="177"/>
      <c r="P68" s="177"/>
      <c r="Q68" s="177"/>
      <c r="R68" s="177"/>
      <c r="S68" s="177"/>
      <c r="T68" s="177"/>
      <c r="U68" s="177"/>
      <c r="V68" s="177"/>
      <c r="W68" s="177"/>
      <c r="X68" s="177"/>
    </row>
    <row r="69" spans="10:24" s="179" customFormat="1">
      <c r="J69" s="177"/>
      <c r="K69" s="177"/>
      <c r="L69" s="177"/>
      <c r="M69" s="177"/>
      <c r="N69" s="177"/>
      <c r="O69" s="177"/>
      <c r="P69" s="177"/>
      <c r="Q69" s="177"/>
      <c r="R69" s="177"/>
      <c r="S69" s="177"/>
      <c r="T69" s="177"/>
      <c r="U69" s="177"/>
      <c r="V69" s="177"/>
      <c r="W69" s="177"/>
      <c r="X69" s="177"/>
    </row>
    <row r="70" spans="10:24" s="179" customFormat="1">
      <c r="J70" s="177"/>
      <c r="K70" s="177"/>
      <c r="L70" s="177"/>
      <c r="M70" s="177"/>
      <c r="N70" s="177"/>
      <c r="O70" s="177"/>
      <c r="P70" s="177"/>
      <c r="Q70" s="177"/>
      <c r="R70" s="177"/>
      <c r="S70" s="177"/>
      <c r="T70" s="177"/>
      <c r="U70" s="177"/>
      <c r="V70" s="177"/>
      <c r="W70" s="177"/>
      <c r="X70" s="177"/>
    </row>
    <row r="71" spans="10:24" s="179" customFormat="1">
      <c r="J71" s="177"/>
      <c r="K71" s="177"/>
      <c r="L71" s="177"/>
      <c r="M71" s="177"/>
      <c r="N71" s="177"/>
      <c r="O71" s="177"/>
      <c r="P71" s="177"/>
      <c r="Q71" s="177"/>
      <c r="R71" s="177"/>
      <c r="S71" s="177"/>
      <c r="T71" s="177"/>
      <c r="U71" s="177"/>
      <c r="V71" s="177"/>
      <c r="W71" s="177"/>
      <c r="X71" s="177"/>
    </row>
    <row r="72" spans="10:24" s="179" customFormat="1">
      <c r="J72" s="177"/>
      <c r="K72" s="177"/>
      <c r="L72" s="177"/>
      <c r="M72" s="177"/>
      <c r="N72" s="177"/>
      <c r="O72" s="177"/>
      <c r="P72" s="177"/>
      <c r="Q72" s="177"/>
      <c r="R72" s="177"/>
      <c r="S72" s="177"/>
      <c r="T72" s="177"/>
      <c r="U72" s="177"/>
      <c r="V72" s="177"/>
      <c r="W72" s="177"/>
      <c r="X72" s="177"/>
    </row>
    <row r="73" spans="10:24" s="179" customFormat="1">
      <c r="J73" s="177"/>
      <c r="K73" s="177"/>
      <c r="L73" s="177"/>
      <c r="M73" s="177"/>
      <c r="N73" s="177"/>
      <c r="O73" s="177"/>
      <c r="P73" s="177"/>
      <c r="Q73" s="177"/>
      <c r="R73" s="177"/>
      <c r="S73" s="177"/>
      <c r="T73" s="177"/>
      <c r="U73" s="177"/>
      <c r="V73" s="177"/>
      <c r="W73" s="177"/>
      <c r="X73" s="177"/>
    </row>
    <row r="74" spans="10:24" s="179" customFormat="1">
      <c r="J74" s="177"/>
      <c r="K74" s="177"/>
      <c r="L74" s="177"/>
      <c r="M74" s="177"/>
      <c r="N74" s="177"/>
      <c r="O74" s="177"/>
      <c r="P74" s="177"/>
      <c r="Q74" s="177"/>
      <c r="R74" s="177"/>
      <c r="S74" s="177"/>
      <c r="T74" s="177"/>
      <c r="U74" s="177"/>
      <c r="V74" s="177"/>
      <c r="W74" s="177"/>
      <c r="X74" s="177"/>
    </row>
    <row r="75" spans="10:24" s="179" customFormat="1">
      <c r="J75" s="177"/>
      <c r="K75" s="177"/>
      <c r="L75" s="177"/>
      <c r="M75" s="177"/>
      <c r="N75" s="177"/>
      <c r="O75" s="177"/>
      <c r="P75" s="177"/>
      <c r="Q75" s="177"/>
      <c r="R75" s="177"/>
      <c r="S75" s="177"/>
      <c r="T75" s="177"/>
      <c r="U75" s="177"/>
      <c r="V75" s="177"/>
      <c r="W75" s="177"/>
      <c r="X75" s="177"/>
    </row>
    <row r="76" spans="10:24" s="179" customFormat="1">
      <c r="J76" s="177"/>
      <c r="K76" s="177"/>
      <c r="L76" s="177"/>
      <c r="M76" s="177"/>
      <c r="N76" s="177"/>
      <c r="O76" s="177"/>
      <c r="P76" s="177"/>
      <c r="Q76" s="177"/>
      <c r="R76" s="177"/>
      <c r="S76" s="177"/>
      <c r="T76" s="177"/>
      <c r="U76" s="177"/>
      <c r="V76" s="177"/>
      <c r="W76" s="177"/>
      <c r="X76" s="177"/>
    </row>
    <row r="77" spans="10:24" s="179" customFormat="1">
      <c r="J77" s="177"/>
      <c r="K77" s="177"/>
      <c r="L77" s="177"/>
      <c r="M77" s="177"/>
      <c r="N77" s="177"/>
      <c r="O77" s="177"/>
      <c r="P77" s="177"/>
      <c r="Q77" s="177"/>
      <c r="R77" s="177"/>
      <c r="S77" s="177"/>
      <c r="T77" s="177"/>
      <c r="U77" s="177"/>
      <c r="V77" s="177"/>
      <c r="W77" s="177"/>
      <c r="X77" s="177"/>
    </row>
    <row r="78" spans="10:24" s="179" customFormat="1">
      <c r="J78" s="177"/>
      <c r="K78" s="177"/>
      <c r="L78" s="177"/>
      <c r="M78" s="177"/>
      <c r="N78" s="177"/>
      <c r="O78" s="177"/>
      <c r="P78" s="177"/>
      <c r="Q78" s="177"/>
      <c r="R78" s="177"/>
      <c r="S78" s="177"/>
      <c r="T78" s="177"/>
      <c r="U78" s="177"/>
      <c r="V78" s="177"/>
      <c r="W78" s="177"/>
      <c r="X78" s="177"/>
    </row>
    <row r="79" spans="10:24" s="179" customFormat="1">
      <c r="J79" s="177"/>
      <c r="K79" s="177"/>
      <c r="L79" s="177"/>
      <c r="M79" s="177"/>
      <c r="N79" s="177"/>
      <c r="O79" s="177"/>
      <c r="P79" s="177"/>
      <c r="Q79" s="177"/>
      <c r="R79" s="177"/>
      <c r="S79" s="177"/>
      <c r="T79" s="177"/>
      <c r="U79" s="177"/>
      <c r="V79" s="177"/>
      <c r="W79" s="177"/>
      <c r="X79" s="177"/>
    </row>
    <row r="80" spans="10:24" s="179" customFormat="1">
      <c r="J80" s="177"/>
      <c r="K80" s="177"/>
      <c r="L80" s="177"/>
      <c r="M80" s="177"/>
      <c r="N80" s="177"/>
      <c r="O80" s="177"/>
      <c r="P80" s="177"/>
      <c r="Q80" s="177"/>
      <c r="R80" s="177"/>
      <c r="S80" s="177"/>
      <c r="T80" s="177"/>
      <c r="U80" s="177"/>
      <c r="V80" s="177"/>
      <c r="W80" s="177"/>
      <c r="X80" s="177"/>
    </row>
    <row r="81" spans="10:24" s="179" customFormat="1">
      <c r="J81" s="177"/>
      <c r="K81" s="177"/>
      <c r="L81" s="177"/>
      <c r="M81" s="177"/>
      <c r="N81" s="177"/>
      <c r="O81" s="177"/>
      <c r="P81" s="177"/>
      <c r="Q81" s="177"/>
      <c r="R81" s="177"/>
      <c r="S81" s="177"/>
      <c r="T81" s="177"/>
      <c r="U81" s="177"/>
      <c r="V81" s="177"/>
      <c r="W81" s="177"/>
      <c r="X81" s="177"/>
    </row>
    <row r="82" spans="10:24" s="179" customFormat="1">
      <c r="J82" s="177"/>
      <c r="K82" s="177"/>
      <c r="L82" s="177"/>
      <c r="M82" s="177"/>
      <c r="N82" s="177"/>
      <c r="O82" s="177"/>
      <c r="P82" s="177"/>
      <c r="Q82" s="177"/>
      <c r="R82" s="177"/>
      <c r="S82" s="177"/>
      <c r="T82" s="177"/>
      <c r="U82" s="177"/>
      <c r="V82" s="177"/>
      <c r="W82" s="177"/>
      <c r="X82" s="177"/>
    </row>
    <row r="83" spans="10:24" s="179" customFormat="1">
      <c r="J83" s="177"/>
      <c r="K83" s="177"/>
      <c r="L83" s="177"/>
      <c r="M83" s="177"/>
      <c r="N83" s="177"/>
      <c r="O83" s="177"/>
      <c r="P83" s="177"/>
      <c r="Q83" s="177"/>
      <c r="R83" s="177"/>
      <c r="S83" s="177"/>
      <c r="T83" s="177"/>
      <c r="U83" s="177"/>
      <c r="V83" s="177"/>
      <c r="W83" s="177"/>
      <c r="X83" s="177"/>
    </row>
    <row r="84" spans="10:24" s="179" customFormat="1">
      <c r="J84" s="177"/>
      <c r="K84" s="177"/>
      <c r="L84" s="177"/>
      <c r="M84" s="177"/>
      <c r="N84" s="177"/>
      <c r="O84" s="177"/>
      <c r="P84" s="177"/>
      <c r="Q84" s="177"/>
      <c r="R84" s="177"/>
      <c r="S84" s="177"/>
      <c r="T84" s="177"/>
      <c r="U84" s="177"/>
      <c r="V84" s="177"/>
      <c r="W84" s="177"/>
      <c r="X84" s="177"/>
    </row>
    <row r="85" spans="10:24" s="179" customFormat="1">
      <c r="J85" s="177"/>
      <c r="K85" s="177"/>
      <c r="L85" s="177"/>
      <c r="M85" s="177"/>
      <c r="N85" s="177"/>
      <c r="O85" s="177"/>
      <c r="P85" s="177"/>
      <c r="Q85" s="177"/>
      <c r="R85" s="177"/>
      <c r="S85" s="177"/>
      <c r="T85" s="177"/>
      <c r="U85" s="177"/>
      <c r="V85" s="177"/>
      <c r="W85" s="177"/>
      <c r="X85" s="177"/>
    </row>
    <row r="86" spans="10:24" s="179" customFormat="1">
      <c r="J86" s="177"/>
      <c r="K86" s="177"/>
      <c r="L86" s="177"/>
      <c r="M86" s="177"/>
      <c r="N86" s="177"/>
      <c r="O86" s="177"/>
      <c r="P86" s="177"/>
      <c r="Q86" s="177"/>
      <c r="R86" s="177"/>
      <c r="S86" s="177"/>
      <c r="T86" s="177"/>
      <c r="U86" s="177"/>
      <c r="V86" s="177"/>
      <c r="W86" s="177"/>
      <c r="X86" s="177"/>
    </row>
    <row r="87" spans="10:24" s="179" customFormat="1">
      <c r="J87" s="177"/>
      <c r="K87" s="177"/>
      <c r="L87" s="177"/>
      <c r="M87" s="177"/>
      <c r="N87" s="177"/>
      <c r="O87" s="177"/>
      <c r="P87" s="177"/>
      <c r="Q87" s="177"/>
      <c r="R87" s="177"/>
      <c r="S87" s="177"/>
      <c r="T87" s="177"/>
      <c r="U87" s="177"/>
      <c r="V87" s="177"/>
      <c r="W87" s="177"/>
      <c r="X87" s="177"/>
    </row>
    <row r="88" spans="10:24" s="179" customFormat="1">
      <c r="J88" s="177"/>
      <c r="K88" s="177"/>
      <c r="L88" s="177"/>
      <c r="M88" s="177"/>
      <c r="N88" s="177"/>
      <c r="O88" s="177"/>
      <c r="P88" s="177"/>
      <c r="Q88" s="177"/>
      <c r="R88" s="177"/>
      <c r="S88" s="177"/>
      <c r="T88" s="177"/>
      <c r="U88" s="177"/>
      <c r="V88" s="177"/>
      <c r="W88" s="177"/>
      <c r="X88" s="177"/>
    </row>
    <row r="89" spans="10:24" s="179" customFormat="1">
      <c r="J89" s="177"/>
      <c r="K89" s="177"/>
      <c r="L89" s="177"/>
      <c r="M89" s="177"/>
      <c r="N89" s="177"/>
      <c r="O89" s="177"/>
      <c r="P89" s="177"/>
      <c r="Q89" s="177"/>
      <c r="R89" s="177"/>
      <c r="S89" s="177"/>
      <c r="T89" s="177"/>
      <c r="U89" s="177"/>
      <c r="V89" s="177"/>
      <c r="W89" s="177"/>
      <c r="X89" s="177"/>
    </row>
    <row r="90" spans="10:24" s="179" customFormat="1">
      <c r="J90" s="177"/>
      <c r="K90" s="177"/>
      <c r="L90" s="177"/>
      <c r="M90" s="177"/>
      <c r="N90" s="177"/>
      <c r="O90" s="177"/>
      <c r="P90" s="177"/>
      <c r="Q90" s="177"/>
      <c r="R90" s="177"/>
      <c r="S90" s="177"/>
      <c r="T90" s="177"/>
      <c r="U90" s="177"/>
      <c r="V90" s="177"/>
      <c r="W90" s="177"/>
      <c r="X90" s="177"/>
    </row>
    <row r="91" spans="10:24" s="179" customFormat="1">
      <c r="J91" s="177"/>
      <c r="K91" s="177"/>
      <c r="L91" s="177"/>
      <c r="M91" s="177"/>
      <c r="N91" s="177"/>
      <c r="O91" s="177"/>
      <c r="P91" s="177"/>
      <c r="Q91" s="177"/>
      <c r="R91" s="177"/>
      <c r="S91" s="177"/>
      <c r="T91" s="177"/>
      <c r="U91" s="177"/>
      <c r="V91" s="177"/>
      <c r="W91" s="177"/>
      <c r="X91" s="177"/>
    </row>
    <row r="92" spans="10:24" s="179" customFormat="1">
      <c r="J92" s="177"/>
      <c r="K92" s="177"/>
      <c r="L92" s="177"/>
      <c r="M92" s="177"/>
      <c r="N92" s="177"/>
      <c r="O92" s="177"/>
      <c r="P92" s="177"/>
      <c r="Q92" s="177"/>
      <c r="R92" s="177"/>
      <c r="S92" s="177"/>
      <c r="T92" s="177"/>
      <c r="U92" s="177"/>
      <c r="V92" s="177"/>
      <c r="W92" s="177"/>
      <c r="X92" s="177"/>
    </row>
    <row r="93" spans="10:24" s="179" customFormat="1">
      <c r="J93" s="177"/>
      <c r="K93" s="177"/>
      <c r="L93" s="177"/>
      <c r="M93" s="177"/>
      <c r="N93" s="177"/>
      <c r="O93" s="177"/>
      <c r="P93" s="177"/>
      <c r="Q93" s="177"/>
      <c r="R93" s="177"/>
      <c r="S93" s="177"/>
      <c r="T93" s="177"/>
      <c r="U93" s="177"/>
      <c r="V93" s="177"/>
      <c r="W93" s="177"/>
      <c r="X93" s="177"/>
    </row>
    <row r="94" spans="10:24" s="179" customFormat="1">
      <c r="J94" s="177"/>
      <c r="K94" s="177"/>
      <c r="L94" s="177"/>
      <c r="M94" s="177"/>
      <c r="N94" s="177"/>
      <c r="O94" s="177"/>
      <c r="P94" s="177"/>
      <c r="Q94" s="177"/>
      <c r="R94" s="177"/>
      <c r="S94" s="177"/>
      <c r="T94" s="177"/>
      <c r="U94" s="177"/>
      <c r="V94" s="177"/>
      <c r="W94" s="177"/>
      <c r="X94" s="177"/>
    </row>
    <row r="95" spans="10:24" s="179" customFormat="1">
      <c r="J95" s="177"/>
      <c r="K95" s="177"/>
      <c r="L95" s="177"/>
      <c r="M95" s="177"/>
      <c r="N95" s="177"/>
      <c r="O95" s="177"/>
      <c r="P95" s="177"/>
      <c r="Q95" s="177"/>
      <c r="R95" s="177"/>
      <c r="S95" s="177"/>
      <c r="T95" s="177"/>
      <c r="U95" s="177"/>
      <c r="V95" s="177"/>
      <c r="W95" s="177"/>
      <c r="X95" s="177"/>
    </row>
    <row r="96" spans="10:24" s="179" customFormat="1">
      <c r="J96" s="177"/>
      <c r="K96" s="177"/>
      <c r="L96" s="177"/>
      <c r="M96" s="177"/>
      <c r="N96" s="177"/>
      <c r="O96" s="177"/>
      <c r="P96" s="177"/>
      <c r="Q96" s="177"/>
      <c r="R96" s="177"/>
      <c r="S96" s="177"/>
      <c r="T96" s="177"/>
      <c r="U96" s="177"/>
      <c r="V96" s="177"/>
      <c r="W96" s="177"/>
      <c r="X96" s="177"/>
    </row>
    <row r="97" spans="10:24" s="179" customFormat="1">
      <c r="J97" s="177"/>
      <c r="K97" s="177"/>
      <c r="L97" s="177"/>
      <c r="M97" s="177"/>
      <c r="N97" s="177"/>
      <c r="O97" s="177"/>
      <c r="P97" s="177"/>
      <c r="Q97" s="177"/>
      <c r="R97" s="177"/>
      <c r="S97" s="177"/>
      <c r="T97" s="177"/>
      <c r="U97" s="177"/>
      <c r="V97" s="177"/>
      <c r="W97" s="177"/>
      <c r="X97" s="177"/>
    </row>
    <row r="98" spans="10:24" s="179" customFormat="1">
      <c r="J98" s="177"/>
      <c r="K98" s="177"/>
      <c r="L98" s="177"/>
      <c r="M98" s="177"/>
      <c r="N98" s="177"/>
      <c r="O98" s="177"/>
      <c r="P98" s="177"/>
      <c r="Q98" s="177"/>
      <c r="R98" s="177"/>
      <c r="S98" s="177"/>
      <c r="T98" s="177"/>
      <c r="U98" s="177"/>
      <c r="V98" s="177"/>
      <c r="W98" s="177"/>
      <c r="X98" s="177"/>
    </row>
    <row r="99" spans="10:24" s="179" customFormat="1">
      <c r="J99" s="177"/>
      <c r="K99" s="177"/>
      <c r="L99" s="177"/>
      <c r="M99" s="177"/>
      <c r="N99" s="177"/>
      <c r="O99" s="177"/>
      <c r="P99" s="177"/>
      <c r="Q99" s="177"/>
      <c r="R99" s="177"/>
      <c r="S99" s="177"/>
      <c r="T99" s="177"/>
      <c r="U99" s="177"/>
      <c r="V99" s="177"/>
      <c r="W99" s="177"/>
      <c r="X99" s="177"/>
    </row>
    <row r="100" spans="10:24" s="179" customFormat="1">
      <c r="J100" s="177"/>
      <c r="K100" s="177"/>
      <c r="L100" s="177"/>
      <c r="M100" s="177"/>
      <c r="N100" s="177"/>
      <c r="O100" s="177"/>
      <c r="P100" s="177"/>
      <c r="Q100" s="177"/>
      <c r="R100" s="177"/>
      <c r="S100" s="177"/>
      <c r="T100" s="177"/>
      <c r="U100" s="177"/>
      <c r="V100" s="177"/>
      <c r="W100" s="177"/>
      <c r="X100" s="177"/>
    </row>
    <row r="101" spans="10:24" s="179" customFormat="1">
      <c r="J101" s="177"/>
      <c r="K101" s="177"/>
      <c r="L101" s="177"/>
      <c r="M101" s="177"/>
      <c r="N101" s="177"/>
      <c r="O101" s="177"/>
      <c r="P101" s="177"/>
      <c r="Q101" s="177"/>
      <c r="R101" s="177"/>
      <c r="S101" s="177"/>
      <c r="T101" s="177"/>
      <c r="U101" s="177"/>
      <c r="V101" s="177"/>
      <c r="W101" s="177"/>
      <c r="X101" s="177"/>
    </row>
    <row r="102" spans="10:24" s="179" customFormat="1">
      <c r="J102" s="177"/>
      <c r="K102" s="177"/>
      <c r="L102" s="177"/>
      <c r="M102" s="177"/>
      <c r="N102" s="177"/>
      <c r="O102" s="177"/>
      <c r="P102" s="177"/>
      <c r="Q102" s="177"/>
      <c r="R102" s="177"/>
      <c r="S102" s="177"/>
      <c r="T102" s="177"/>
      <c r="U102" s="177"/>
      <c r="V102" s="177"/>
      <c r="W102" s="177"/>
      <c r="X102" s="177"/>
    </row>
    <row r="103" spans="10:24" s="179" customFormat="1">
      <c r="J103" s="177"/>
      <c r="K103" s="177"/>
      <c r="L103" s="177"/>
      <c r="M103" s="177"/>
      <c r="N103" s="177"/>
      <c r="O103" s="177"/>
      <c r="P103" s="177"/>
      <c r="Q103" s="177"/>
      <c r="R103" s="177"/>
      <c r="S103" s="177"/>
      <c r="T103" s="177"/>
      <c r="U103" s="177"/>
      <c r="V103" s="177"/>
      <c r="W103" s="177"/>
      <c r="X103" s="177"/>
    </row>
    <row r="104" spans="10:24" s="179" customFormat="1">
      <c r="J104" s="177"/>
      <c r="K104" s="177"/>
      <c r="L104" s="177"/>
      <c r="M104" s="177"/>
      <c r="N104" s="177"/>
      <c r="O104" s="177"/>
      <c r="P104" s="177"/>
      <c r="Q104" s="177"/>
      <c r="R104" s="177"/>
      <c r="S104" s="177"/>
      <c r="T104" s="177"/>
      <c r="U104" s="177"/>
      <c r="V104" s="177"/>
      <c r="W104" s="177"/>
      <c r="X104" s="177"/>
    </row>
    <row r="105" spans="10:24" s="179" customFormat="1">
      <c r="J105" s="177"/>
      <c r="K105" s="177"/>
      <c r="L105" s="177"/>
      <c r="M105" s="177"/>
      <c r="N105" s="177"/>
      <c r="O105" s="177"/>
      <c r="P105" s="177"/>
      <c r="Q105" s="177"/>
      <c r="R105" s="177"/>
      <c r="S105" s="177"/>
      <c r="T105" s="177"/>
      <c r="U105" s="177"/>
      <c r="V105" s="177"/>
      <c r="W105" s="177"/>
      <c r="X105" s="177"/>
    </row>
    <row r="106" spans="10:24" s="179" customFormat="1">
      <c r="J106" s="177"/>
      <c r="K106" s="177"/>
      <c r="L106" s="177"/>
      <c r="M106" s="177"/>
      <c r="N106" s="177"/>
      <c r="O106" s="177"/>
      <c r="P106" s="177"/>
      <c r="Q106" s="177"/>
      <c r="R106" s="177"/>
      <c r="S106" s="177"/>
      <c r="T106" s="177"/>
      <c r="U106" s="177"/>
      <c r="V106" s="177"/>
      <c r="W106" s="177"/>
      <c r="X106" s="177"/>
    </row>
    <row r="107" spans="10:24" s="179" customFormat="1">
      <c r="J107" s="177"/>
      <c r="K107" s="177"/>
      <c r="L107" s="177"/>
      <c r="M107" s="177"/>
      <c r="N107" s="177"/>
      <c r="O107" s="177"/>
      <c r="P107" s="177"/>
      <c r="Q107" s="177"/>
      <c r="R107" s="177"/>
      <c r="S107" s="177"/>
      <c r="T107" s="177"/>
      <c r="U107" s="177"/>
      <c r="V107" s="177"/>
      <c r="W107" s="177"/>
      <c r="X107" s="177"/>
    </row>
    <row r="108" spans="10:24" s="179" customFormat="1">
      <c r="J108" s="177"/>
      <c r="K108" s="177"/>
      <c r="L108" s="177"/>
      <c r="M108" s="177"/>
      <c r="N108" s="177"/>
      <c r="O108" s="177"/>
      <c r="P108" s="177"/>
      <c r="Q108" s="177"/>
      <c r="R108" s="177"/>
      <c r="S108" s="177"/>
      <c r="T108" s="177"/>
      <c r="U108" s="177"/>
      <c r="V108" s="177"/>
      <c r="W108" s="177"/>
      <c r="X108" s="177"/>
    </row>
    <row r="109" spans="10:24" s="179" customFormat="1">
      <c r="J109" s="177"/>
      <c r="K109" s="177"/>
      <c r="L109" s="177"/>
      <c r="M109" s="177"/>
      <c r="N109" s="177"/>
      <c r="O109" s="177"/>
      <c r="P109" s="177"/>
      <c r="Q109" s="177"/>
      <c r="R109" s="177"/>
      <c r="S109" s="177"/>
      <c r="T109" s="177"/>
      <c r="U109" s="177"/>
      <c r="V109" s="177"/>
      <c r="W109" s="177"/>
      <c r="X109" s="177"/>
    </row>
    <row r="110" spans="10:24" s="179" customFormat="1">
      <c r="J110" s="177"/>
      <c r="K110" s="177"/>
      <c r="L110" s="177"/>
      <c r="M110" s="177"/>
      <c r="N110" s="177"/>
      <c r="O110" s="177"/>
      <c r="P110" s="177"/>
      <c r="Q110" s="177"/>
      <c r="R110" s="177"/>
      <c r="S110" s="177"/>
      <c r="T110" s="177"/>
      <c r="U110" s="177"/>
      <c r="V110" s="177"/>
      <c r="W110" s="177"/>
      <c r="X110" s="177"/>
    </row>
    <row r="111" spans="10:24" s="179" customFormat="1">
      <c r="J111" s="177"/>
      <c r="K111" s="177"/>
      <c r="L111" s="177"/>
      <c r="M111" s="177"/>
      <c r="N111" s="177"/>
      <c r="O111" s="177"/>
      <c r="P111" s="177"/>
      <c r="Q111" s="177"/>
      <c r="R111" s="177"/>
      <c r="S111" s="177"/>
      <c r="T111" s="177"/>
      <c r="U111" s="177"/>
      <c r="V111" s="177"/>
      <c r="W111" s="177"/>
      <c r="X111" s="177"/>
    </row>
    <row r="112" spans="10:24" s="179" customFormat="1">
      <c r="J112" s="177"/>
      <c r="K112" s="177"/>
      <c r="L112" s="177"/>
      <c r="M112" s="177"/>
      <c r="N112" s="177"/>
      <c r="O112" s="177"/>
      <c r="P112" s="177"/>
      <c r="Q112" s="177"/>
      <c r="R112" s="177"/>
      <c r="S112" s="177"/>
      <c r="T112" s="177"/>
      <c r="U112" s="177"/>
      <c r="V112" s="177"/>
      <c r="W112" s="177"/>
      <c r="X112" s="177"/>
    </row>
    <row r="113" spans="10:24" s="179" customFormat="1">
      <c r="J113" s="177"/>
      <c r="K113" s="177"/>
      <c r="L113" s="177"/>
      <c r="M113" s="177"/>
      <c r="N113" s="177"/>
      <c r="O113" s="177"/>
      <c r="P113" s="177"/>
      <c r="Q113" s="177"/>
      <c r="R113" s="177"/>
      <c r="S113" s="177"/>
      <c r="T113" s="177"/>
      <c r="U113" s="177"/>
      <c r="V113" s="177"/>
      <c r="W113" s="177"/>
      <c r="X113" s="177"/>
    </row>
    <row r="114" spans="10:24" s="179" customFormat="1">
      <c r="J114" s="177"/>
      <c r="K114" s="177"/>
      <c r="L114" s="177"/>
      <c r="M114" s="177"/>
      <c r="N114" s="177"/>
      <c r="O114" s="177"/>
      <c r="P114" s="177"/>
      <c r="Q114" s="177"/>
      <c r="R114" s="177"/>
      <c r="S114" s="177"/>
      <c r="T114" s="177"/>
      <c r="U114" s="177"/>
      <c r="V114" s="177"/>
      <c r="W114" s="177"/>
      <c r="X114" s="177"/>
    </row>
    <row r="115" spans="10:24" s="179" customFormat="1"/>
    <row r="116" spans="10:24" s="179" customFormat="1"/>
    <row r="117" spans="10:24" s="179" customFormat="1"/>
    <row r="118" spans="10:24" s="179" customFormat="1"/>
    <row r="119" spans="10:24" s="179" customFormat="1"/>
    <row r="120" spans="10:24" s="179" customFormat="1"/>
    <row r="121" spans="10:24" s="179" customFormat="1"/>
    <row r="122" spans="10:24" s="179" customFormat="1"/>
    <row r="123" spans="10:24" s="179" customFormat="1"/>
    <row r="124" spans="10:24" s="179" customFormat="1"/>
    <row r="125" spans="10:24" s="179" customFormat="1"/>
    <row r="126" spans="10:24" s="179" customFormat="1"/>
    <row r="127" spans="10:24" s="179" customFormat="1"/>
    <row r="128" spans="10:24" s="179" customFormat="1"/>
    <row r="129" s="179" customFormat="1"/>
    <row r="130" s="179" customFormat="1"/>
    <row r="131" s="179" customFormat="1"/>
    <row r="132" s="179" customFormat="1"/>
    <row r="133" s="179" customFormat="1"/>
    <row r="134" s="179" customFormat="1"/>
    <row r="135" s="179" customFormat="1"/>
    <row r="136" s="179" customFormat="1"/>
    <row r="137" s="179" customFormat="1"/>
    <row r="138" s="179" customFormat="1"/>
    <row r="139" s="179" customFormat="1"/>
    <row r="140" s="179" customFormat="1"/>
    <row r="141" s="179" customFormat="1"/>
    <row r="142" s="179" customFormat="1"/>
    <row r="143" s="179" customFormat="1"/>
    <row r="144" s="179" customFormat="1"/>
    <row r="145" s="179" customFormat="1"/>
    <row r="146" s="179" customFormat="1"/>
    <row r="147" s="179" customFormat="1"/>
    <row r="148" s="179" customFormat="1"/>
    <row r="149" s="179" customFormat="1"/>
    <row r="150" s="179" customFormat="1"/>
    <row r="151" s="179" customFormat="1"/>
    <row r="152" s="179" customFormat="1"/>
    <row r="153" s="179" customFormat="1"/>
    <row r="154" s="179" customFormat="1"/>
    <row r="155" s="179" customFormat="1"/>
    <row r="156" s="179" customFormat="1"/>
    <row r="157" s="179" customFormat="1"/>
    <row r="158" s="179" customFormat="1"/>
    <row r="159" s="179" customFormat="1"/>
    <row r="160" s="179" customFormat="1"/>
    <row r="161" s="179" customFormat="1"/>
    <row r="162" s="179" customFormat="1"/>
    <row r="163" s="179" customFormat="1"/>
    <row r="164" s="179" customFormat="1"/>
    <row r="165" s="179" customFormat="1"/>
    <row r="166" s="179" customFormat="1"/>
    <row r="167" s="179" customFormat="1"/>
    <row r="168" s="179" customFormat="1"/>
    <row r="169" s="179" customFormat="1"/>
    <row r="170" s="179" customFormat="1"/>
    <row r="171" s="179" customFormat="1"/>
    <row r="172" s="179" customFormat="1"/>
    <row r="173" s="179" customFormat="1"/>
    <row r="174" s="179" customFormat="1"/>
    <row r="175" s="179" customFormat="1"/>
    <row r="176" s="179" customFormat="1"/>
    <row r="177" s="179" customFormat="1"/>
    <row r="178" s="179" customFormat="1"/>
    <row r="179" s="179" customFormat="1"/>
    <row r="180" s="179" customFormat="1"/>
    <row r="181" s="179" customFormat="1"/>
    <row r="182" s="179" customFormat="1"/>
    <row r="183" s="179" customFormat="1"/>
    <row r="184" s="179" customFormat="1"/>
    <row r="185" s="179" customFormat="1"/>
    <row r="186" s="179" customFormat="1"/>
    <row r="187" s="179" customFormat="1"/>
    <row r="188" s="179" customFormat="1"/>
    <row r="189" s="179" customFormat="1"/>
    <row r="190" s="179" customFormat="1"/>
    <row r="191" s="179" customFormat="1"/>
    <row r="192" s="179" customFormat="1"/>
    <row r="193" s="179" customFormat="1"/>
    <row r="194" s="179" customFormat="1"/>
    <row r="195" s="179" customFormat="1"/>
    <row r="196" s="179" customFormat="1"/>
    <row r="197" s="179" customFormat="1"/>
    <row r="198" s="179" customFormat="1"/>
    <row r="199" s="179" customFormat="1"/>
    <row r="200" s="179" customFormat="1"/>
    <row r="201" s="179" customFormat="1"/>
    <row r="202" s="179" customFormat="1"/>
    <row r="203" s="179" customFormat="1"/>
    <row r="204" s="179" customFormat="1"/>
    <row r="205" s="179" customFormat="1"/>
    <row r="206" s="179" customFormat="1"/>
    <row r="207" s="179" customFormat="1"/>
    <row r="208" s="179" customFormat="1"/>
    <row r="209" s="179" customFormat="1"/>
  </sheetData>
  <mergeCells count="9">
    <mergeCell ref="B11:G11"/>
    <mergeCell ref="B17:G17"/>
    <mergeCell ref="B23:G23"/>
    <mergeCell ref="B3:F3"/>
    <mergeCell ref="H3:I3"/>
    <mergeCell ref="C4:F4"/>
    <mergeCell ref="H4:I4"/>
    <mergeCell ref="C5:F5"/>
    <mergeCell ref="B10:G10"/>
  </mergeCells>
  <phoneticPr fontId="11" type="noConversion"/>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X238"/>
  <sheetViews>
    <sheetView workbookViewId="0"/>
  </sheetViews>
  <sheetFormatPr defaultRowHeight="14.5"/>
  <cols>
    <col min="1" max="1" width="9.1796875" customWidth="1"/>
    <col min="2" max="2" width="21.7265625" customWidth="1"/>
    <col min="3" max="9" width="11.1796875" customWidth="1"/>
    <col min="10" max="10" width="9.1796875" customWidth="1"/>
  </cols>
  <sheetData>
    <row r="1" spans="1:24" ht="15" customHeight="1">
      <c r="A1" s="1"/>
      <c r="B1" s="23" t="s">
        <v>47</v>
      </c>
      <c r="C1" s="1"/>
      <c r="D1" s="1"/>
      <c r="E1" s="1"/>
      <c r="F1" s="1"/>
      <c r="G1" s="1"/>
      <c r="H1" s="1"/>
      <c r="I1" s="1"/>
      <c r="J1" s="1"/>
      <c r="K1" s="1"/>
      <c r="L1" s="1"/>
      <c r="M1" s="1"/>
      <c r="N1" s="1"/>
      <c r="O1" s="1"/>
      <c r="P1" s="1"/>
      <c r="Q1" s="1"/>
      <c r="R1" s="1"/>
      <c r="S1" s="1"/>
      <c r="T1" s="1"/>
      <c r="U1" s="1"/>
      <c r="V1" s="1"/>
      <c r="W1" s="1"/>
      <c r="X1" s="1"/>
    </row>
    <row r="2" spans="1:24" ht="15" customHeight="1" thickBot="1">
      <c r="A2" s="1"/>
      <c r="B2" s="1"/>
      <c r="C2" s="1"/>
      <c r="D2" s="1"/>
      <c r="E2" s="1"/>
      <c r="F2" s="1"/>
      <c r="G2" s="1"/>
      <c r="H2" s="1"/>
      <c r="I2" s="1"/>
      <c r="J2" s="1"/>
      <c r="K2" s="1"/>
      <c r="L2" s="1"/>
      <c r="M2" s="1"/>
      <c r="N2" s="1"/>
      <c r="O2" s="1"/>
      <c r="P2" s="1"/>
      <c r="Q2" s="1"/>
      <c r="R2" s="1"/>
      <c r="S2" s="1"/>
      <c r="T2" s="1"/>
      <c r="U2" s="1"/>
      <c r="V2" s="1"/>
      <c r="W2" s="1"/>
      <c r="X2" s="1"/>
    </row>
    <row r="3" spans="1:24" ht="20.149999999999999" customHeight="1" thickBot="1">
      <c r="A3" s="1"/>
      <c r="B3" s="455" t="s">
        <v>203</v>
      </c>
      <c r="C3" s="455"/>
      <c r="D3" s="455"/>
      <c r="E3" s="455"/>
      <c r="F3" s="455"/>
      <c r="G3" s="1"/>
      <c r="H3" s="486" t="s">
        <v>159</v>
      </c>
      <c r="I3" s="486"/>
      <c r="J3" s="1"/>
      <c r="K3" s="1"/>
      <c r="L3" s="1"/>
      <c r="M3" s="1"/>
      <c r="N3" s="1"/>
      <c r="O3" s="1"/>
      <c r="P3" s="1"/>
      <c r="Q3" s="1"/>
      <c r="R3" s="1"/>
      <c r="S3" s="1"/>
      <c r="T3" s="1"/>
      <c r="U3" s="1"/>
      <c r="V3" s="1"/>
      <c r="W3" s="1"/>
      <c r="X3" s="1"/>
    </row>
    <row r="4" spans="1:24" ht="15" thickBot="1">
      <c r="A4" s="1"/>
      <c r="B4" s="76" t="s">
        <v>1</v>
      </c>
      <c r="C4" s="458" t="s">
        <v>49</v>
      </c>
      <c r="D4" s="458"/>
      <c r="E4" s="458"/>
      <c r="F4" s="458"/>
      <c r="G4" s="1"/>
      <c r="H4" s="501" t="s">
        <v>160</v>
      </c>
      <c r="I4" s="501"/>
      <c r="J4" s="1"/>
      <c r="K4" s="1"/>
      <c r="L4" s="1"/>
      <c r="M4" s="1"/>
      <c r="N4" s="1"/>
      <c r="O4" s="1"/>
      <c r="P4" s="1"/>
      <c r="Q4" s="1"/>
      <c r="R4" s="1"/>
      <c r="S4" s="1"/>
      <c r="T4" s="1"/>
      <c r="U4" s="1"/>
      <c r="V4" s="1"/>
      <c r="W4" s="1"/>
      <c r="X4" s="1"/>
    </row>
    <row r="5" spans="1:24" ht="15" thickBot="1">
      <c r="A5" s="1"/>
      <c r="B5" s="6" t="s">
        <v>3</v>
      </c>
      <c r="C5" s="459" t="s">
        <v>49</v>
      </c>
      <c r="D5" s="459"/>
      <c r="E5" s="459"/>
      <c r="F5" s="459"/>
      <c r="G5" s="1"/>
      <c r="H5" s="1"/>
      <c r="I5" s="1"/>
      <c r="J5" s="1"/>
      <c r="K5" s="1"/>
      <c r="L5" s="1"/>
      <c r="M5" s="1"/>
      <c r="N5" s="1"/>
      <c r="O5" s="1"/>
      <c r="P5" s="1"/>
      <c r="Q5" s="1"/>
      <c r="R5" s="1"/>
      <c r="S5" s="1"/>
      <c r="T5" s="1"/>
      <c r="U5" s="1"/>
      <c r="V5" s="1"/>
      <c r="W5" s="1"/>
      <c r="X5" s="1"/>
    </row>
    <row r="6" spans="1:24">
      <c r="A6" s="1"/>
      <c r="B6" s="1"/>
      <c r="C6" s="1"/>
      <c r="D6" s="1"/>
      <c r="E6" s="1"/>
      <c r="F6" s="1"/>
      <c r="H6" s="1"/>
      <c r="I6" s="1"/>
      <c r="J6" s="1"/>
      <c r="K6" s="1"/>
      <c r="L6" s="1"/>
      <c r="M6" s="1"/>
      <c r="N6" s="1"/>
      <c r="O6" s="1"/>
      <c r="P6" s="1"/>
      <c r="Q6" s="1"/>
      <c r="R6" s="1"/>
      <c r="S6" s="1"/>
      <c r="T6" s="1"/>
      <c r="U6" s="1"/>
      <c r="V6" s="1"/>
      <c r="W6" s="1"/>
      <c r="X6" s="1"/>
    </row>
    <row r="7" spans="1:24">
      <c r="A7" s="1"/>
      <c r="B7" s="141" t="s">
        <v>161</v>
      </c>
      <c r="C7" s="1"/>
      <c r="D7" s="1"/>
      <c r="E7" s="1"/>
      <c r="F7" s="1"/>
      <c r="G7" s="141"/>
      <c r="H7" s="1"/>
      <c r="I7" s="1"/>
      <c r="J7" s="1"/>
      <c r="K7" s="1"/>
      <c r="L7" s="1"/>
      <c r="M7" s="1"/>
      <c r="N7" s="1"/>
      <c r="O7" s="1"/>
      <c r="P7" s="1"/>
      <c r="Q7" s="1"/>
      <c r="R7" s="1"/>
      <c r="S7" s="1"/>
      <c r="T7" s="1"/>
      <c r="U7" s="1"/>
      <c r="V7" s="1"/>
      <c r="W7" s="1"/>
      <c r="X7" s="1"/>
    </row>
    <row r="8" spans="1:24" ht="15" thickBot="1">
      <c r="A8" s="1"/>
      <c r="B8" s="1"/>
      <c r="C8" s="1"/>
      <c r="D8" s="1"/>
      <c r="E8" s="1"/>
      <c r="F8" s="1"/>
      <c r="G8" s="141"/>
      <c r="H8" s="1"/>
      <c r="I8" s="1"/>
      <c r="J8" s="1"/>
      <c r="K8" s="1"/>
      <c r="L8" s="1"/>
      <c r="M8" s="1"/>
      <c r="N8" s="1"/>
      <c r="O8" s="1"/>
      <c r="P8" s="1"/>
      <c r="Q8" s="1"/>
      <c r="R8" s="1"/>
      <c r="S8" s="1"/>
      <c r="T8" s="1"/>
      <c r="U8" s="1"/>
      <c r="V8" s="1"/>
      <c r="W8" s="1"/>
      <c r="X8" s="1"/>
    </row>
    <row r="9" spans="1:24">
      <c r="A9" s="1"/>
      <c r="B9" s="142"/>
      <c r="C9" s="226" t="s">
        <v>162</v>
      </c>
      <c r="D9" s="227" t="s">
        <v>163</v>
      </c>
      <c r="E9" s="227" t="s">
        <v>164</v>
      </c>
      <c r="F9" s="227" t="s">
        <v>165</v>
      </c>
      <c r="G9" s="228" t="s">
        <v>166</v>
      </c>
      <c r="H9" s="1"/>
      <c r="I9" s="1"/>
      <c r="J9" s="1"/>
      <c r="K9" s="1"/>
      <c r="L9" s="1"/>
      <c r="M9" s="1"/>
      <c r="N9" s="1"/>
      <c r="O9" s="1"/>
      <c r="P9" s="1"/>
      <c r="Q9" s="1"/>
      <c r="R9" s="1"/>
      <c r="S9" s="1"/>
      <c r="T9" s="1"/>
      <c r="U9" s="1"/>
      <c r="V9" s="1"/>
      <c r="W9" s="1"/>
      <c r="X9" s="1"/>
    </row>
    <row r="10" spans="1:24">
      <c r="A10" s="1"/>
      <c r="B10" s="509" t="s">
        <v>188</v>
      </c>
      <c r="C10" s="509"/>
      <c r="D10" s="509"/>
      <c r="E10" s="509"/>
      <c r="F10" s="509"/>
      <c r="G10" s="509"/>
      <c r="H10" s="1"/>
      <c r="I10" s="1"/>
      <c r="J10" s="1"/>
      <c r="K10" s="1"/>
      <c r="L10" s="1"/>
      <c r="M10" s="1"/>
      <c r="N10" s="1"/>
      <c r="O10" s="1"/>
      <c r="P10" s="1"/>
      <c r="Q10" s="1"/>
      <c r="R10" s="1"/>
      <c r="S10" s="1"/>
      <c r="T10" s="1"/>
      <c r="U10" s="1"/>
      <c r="V10" s="1"/>
      <c r="W10" s="1"/>
      <c r="X10" s="1"/>
    </row>
    <row r="11" spans="1:24" ht="15" thickBot="1">
      <c r="A11" s="1"/>
      <c r="B11" s="508" t="s">
        <v>189</v>
      </c>
      <c r="C11" s="508"/>
      <c r="D11" s="508"/>
      <c r="E11" s="508"/>
      <c r="F11" s="508"/>
      <c r="G11" s="508"/>
      <c r="H11" s="1"/>
      <c r="I11" s="1"/>
      <c r="J11" s="1"/>
      <c r="K11" s="1"/>
      <c r="L11" s="1"/>
      <c r="M11" s="1"/>
      <c r="N11" s="1"/>
      <c r="O11" s="1"/>
      <c r="P11" s="1"/>
      <c r="Q11" s="1"/>
      <c r="R11" s="1"/>
      <c r="S11" s="1"/>
      <c r="T11" s="1"/>
      <c r="U11" s="1"/>
      <c r="V11" s="1"/>
      <c r="W11" s="1"/>
      <c r="X11" s="1"/>
    </row>
    <row r="12" spans="1:24">
      <c r="A12" s="1"/>
      <c r="B12" s="144" t="s">
        <v>190</v>
      </c>
      <c r="C12" s="145"/>
      <c r="D12" s="148"/>
      <c r="E12" s="147"/>
      <c r="F12" s="148"/>
      <c r="G12" s="229"/>
      <c r="H12" s="1"/>
      <c r="I12" s="1"/>
      <c r="J12" s="1"/>
      <c r="K12" s="1"/>
      <c r="L12" s="1"/>
      <c r="M12" s="1"/>
      <c r="N12" s="1"/>
      <c r="O12" s="1"/>
      <c r="P12" s="1"/>
      <c r="Q12" s="1"/>
      <c r="R12" s="1"/>
      <c r="S12" s="1"/>
      <c r="T12" s="1"/>
      <c r="U12" s="1"/>
      <c r="V12" s="1"/>
      <c r="W12" s="1"/>
      <c r="X12" s="1"/>
    </row>
    <row r="13" spans="1:24">
      <c r="A13" s="1"/>
      <c r="B13" s="161" t="s">
        <v>191</v>
      </c>
      <c r="C13" s="126"/>
      <c r="D13" s="151"/>
      <c r="E13" s="124"/>
      <c r="F13" s="151"/>
      <c r="G13" s="125"/>
      <c r="H13" s="1"/>
      <c r="I13" s="1"/>
      <c r="J13" s="1"/>
      <c r="K13" s="1"/>
      <c r="L13" s="1"/>
      <c r="M13" s="1"/>
      <c r="N13" s="1"/>
      <c r="O13" s="1"/>
      <c r="P13" s="1"/>
      <c r="Q13" s="1"/>
      <c r="R13" s="1"/>
      <c r="S13" s="1"/>
      <c r="T13" s="1"/>
      <c r="U13" s="1"/>
      <c r="V13" s="1"/>
      <c r="W13" s="1"/>
      <c r="X13" s="1"/>
    </row>
    <row r="14" spans="1:24">
      <c r="A14" s="1"/>
      <c r="B14" s="161" t="s">
        <v>155</v>
      </c>
      <c r="C14" s="126"/>
      <c r="D14" s="151"/>
      <c r="E14" s="124"/>
      <c r="F14" s="151"/>
      <c r="G14" s="125"/>
      <c r="H14" s="1"/>
      <c r="I14" s="1"/>
      <c r="J14" s="1"/>
      <c r="K14" s="1"/>
      <c r="L14" s="1"/>
      <c r="M14" s="1"/>
      <c r="N14" s="1"/>
      <c r="O14" s="1"/>
      <c r="P14" s="1"/>
      <c r="Q14" s="1"/>
      <c r="R14" s="1"/>
      <c r="S14" s="1"/>
      <c r="T14" s="1"/>
      <c r="U14" s="1"/>
      <c r="V14" s="1"/>
      <c r="W14" s="1"/>
      <c r="X14" s="1"/>
    </row>
    <row r="15" spans="1:24" ht="15" thickBot="1">
      <c r="A15" s="1"/>
      <c r="B15" s="230" t="s">
        <v>175</v>
      </c>
      <c r="C15" s="131"/>
      <c r="D15" s="155"/>
      <c r="E15" s="129"/>
      <c r="F15" s="155"/>
      <c r="G15" s="130"/>
      <c r="H15" s="1"/>
      <c r="I15" s="1"/>
      <c r="J15" s="1"/>
      <c r="K15" s="1"/>
      <c r="L15" s="1"/>
      <c r="M15" s="1"/>
      <c r="N15" s="1"/>
      <c r="O15" s="1"/>
      <c r="P15" s="1"/>
      <c r="Q15" s="1"/>
      <c r="R15" s="1"/>
      <c r="S15" s="1"/>
      <c r="T15" s="1"/>
      <c r="U15" s="1"/>
      <c r="V15" s="1"/>
      <c r="W15" s="1"/>
      <c r="X15" s="1"/>
    </row>
    <row r="16" spans="1:24" ht="15" thickBot="1">
      <c r="A16" s="1"/>
      <c r="B16" s="157" t="s">
        <v>176</v>
      </c>
      <c r="C16" s="231">
        <f>C12+C13+C14+C15</f>
        <v>0</v>
      </c>
      <c r="D16" s="232">
        <f>D12+D13+D14+D15</f>
        <v>0</v>
      </c>
      <c r="E16" s="232">
        <f>E12+E13+E14+E15</f>
        <v>0</v>
      </c>
      <c r="F16" s="232">
        <f>F12+F13+F14+F15</f>
        <v>0</v>
      </c>
      <c r="G16" s="233">
        <f>G12+G13+G14+G15</f>
        <v>0</v>
      </c>
      <c r="H16" s="1"/>
      <c r="I16" s="1"/>
      <c r="J16" s="1"/>
      <c r="K16" s="1"/>
      <c r="L16" s="1"/>
      <c r="M16" s="1"/>
      <c r="N16" s="1"/>
      <c r="O16" s="1"/>
      <c r="P16" s="1"/>
      <c r="Q16" s="1"/>
      <c r="R16" s="1"/>
      <c r="S16" s="1"/>
      <c r="T16" s="1"/>
      <c r="U16" s="1"/>
      <c r="V16" s="1"/>
      <c r="W16" s="1"/>
      <c r="X16" s="1"/>
    </row>
    <row r="17" spans="1:24" ht="15" thickBot="1">
      <c r="A17" s="1"/>
      <c r="B17" s="500" t="s">
        <v>192</v>
      </c>
      <c r="C17" s="500"/>
      <c r="D17" s="500"/>
      <c r="E17" s="500"/>
      <c r="F17" s="500"/>
      <c r="G17" s="500"/>
      <c r="H17" s="1"/>
      <c r="I17" s="1"/>
      <c r="J17" s="1"/>
      <c r="K17" s="1"/>
      <c r="L17" s="1"/>
      <c r="M17" s="1"/>
      <c r="N17" s="1"/>
      <c r="O17" s="1"/>
      <c r="P17" s="1"/>
      <c r="Q17" s="1"/>
      <c r="R17" s="1"/>
      <c r="S17" s="1"/>
      <c r="T17" s="1"/>
      <c r="U17" s="1"/>
      <c r="V17" s="1"/>
      <c r="W17" s="1"/>
      <c r="X17" s="1"/>
    </row>
    <row r="18" spans="1:24">
      <c r="A18" s="1"/>
      <c r="B18" s="144" t="s">
        <v>193</v>
      </c>
      <c r="C18" s="145"/>
      <c r="D18" s="148"/>
      <c r="E18" s="147"/>
      <c r="F18" s="148"/>
      <c r="G18" s="149"/>
      <c r="H18" s="1"/>
      <c r="I18" s="1"/>
      <c r="J18" s="1"/>
      <c r="K18" s="1"/>
      <c r="L18" s="1"/>
      <c r="M18" s="1"/>
      <c r="N18" s="1"/>
      <c r="O18" s="1"/>
      <c r="P18" s="1"/>
      <c r="Q18" s="1"/>
      <c r="R18" s="1"/>
      <c r="S18" s="1"/>
      <c r="T18" s="1"/>
      <c r="U18" s="1"/>
      <c r="V18" s="1"/>
      <c r="W18" s="1"/>
      <c r="X18" s="1"/>
    </row>
    <row r="19" spans="1:24">
      <c r="A19" s="1"/>
      <c r="B19" s="161" t="s">
        <v>194</v>
      </c>
      <c r="C19" s="126"/>
      <c r="D19" s="151"/>
      <c r="E19" s="124"/>
      <c r="F19" s="151"/>
      <c r="G19" s="152"/>
      <c r="H19" s="1"/>
      <c r="I19" s="1"/>
      <c r="J19" s="1"/>
      <c r="K19" s="1"/>
      <c r="L19" s="1"/>
      <c r="M19" s="1"/>
      <c r="N19" s="1"/>
      <c r="O19" s="1"/>
      <c r="P19" s="1"/>
      <c r="Q19" s="1"/>
      <c r="R19" s="1"/>
      <c r="S19" s="1"/>
      <c r="T19" s="1"/>
      <c r="U19" s="1"/>
      <c r="V19" s="1"/>
      <c r="W19" s="1"/>
      <c r="X19" s="1"/>
    </row>
    <row r="20" spans="1:24">
      <c r="A20" s="1"/>
      <c r="B20" s="153" t="s">
        <v>155</v>
      </c>
      <c r="C20" s="126"/>
      <c r="D20" s="151"/>
      <c r="E20" s="124"/>
      <c r="F20" s="151"/>
      <c r="G20" s="152"/>
      <c r="H20" s="1"/>
      <c r="I20" s="1"/>
      <c r="J20" s="1"/>
      <c r="K20" s="1"/>
      <c r="L20" s="1"/>
      <c r="M20" s="1"/>
      <c r="N20" s="1"/>
      <c r="O20" s="1"/>
      <c r="P20" s="1"/>
      <c r="Q20" s="1"/>
      <c r="R20" s="1"/>
      <c r="S20" s="1"/>
      <c r="T20" s="1"/>
      <c r="U20" s="1"/>
      <c r="V20" s="1"/>
      <c r="W20" s="1"/>
      <c r="X20" s="1"/>
    </row>
    <row r="21" spans="1:24" ht="15" thickBot="1">
      <c r="A21" s="1"/>
      <c r="B21" s="230" t="s">
        <v>175</v>
      </c>
      <c r="C21" s="131"/>
      <c r="D21" s="155"/>
      <c r="E21" s="129"/>
      <c r="F21" s="155"/>
      <c r="G21" s="156"/>
      <c r="H21" s="1"/>
      <c r="I21" s="1"/>
      <c r="J21" s="1"/>
      <c r="K21" s="1"/>
      <c r="L21" s="1"/>
      <c r="M21" s="1"/>
      <c r="N21" s="1"/>
      <c r="O21" s="1"/>
      <c r="P21" s="1"/>
      <c r="Q21" s="1"/>
      <c r="R21" s="1"/>
      <c r="S21" s="1"/>
      <c r="T21" s="1"/>
      <c r="U21" s="1"/>
      <c r="V21" s="1"/>
      <c r="W21" s="1"/>
      <c r="X21" s="1"/>
    </row>
    <row r="22" spans="1:24" ht="15" thickBot="1">
      <c r="A22" s="1"/>
      <c r="B22" s="157" t="s">
        <v>183</v>
      </c>
      <c r="C22" s="231">
        <f>C18+C19+C20+C21</f>
        <v>0</v>
      </c>
      <c r="D22" s="232">
        <f>D18+D19+D20+D21</f>
        <v>0</v>
      </c>
      <c r="E22" s="232">
        <f>E18+E19+E20+E21</f>
        <v>0</v>
      </c>
      <c r="F22" s="232">
        <f>F18+F19+F20+F21</f>
        <v>0</v>
      </c>
      <c r="G22" s="233">
        <f>G18+G19+G20+G21</f>
        <v>0</v>
      </c>
      <c r="H22" s="1"/>
      <c r="I22" s="1"/>
      <c r="J22" s="1"/>
      <c r="K22" s="1"/>
      <c r="L22" s="1"/>
      <c r="M22" s="1"/>
      <c r="N22" s="1"/>
      <c r="O22" s="1"/>
      <c r="P22" s="1"/>
      <c r="Q22" s="1"/>
      <c r="R22" s="1"/>
      <c r="S22" s="1"/>
      <c r="T22" s="1"/>
      <c r="U22" s="1"/>
      <c r="V22" s="1"/>
      <c r="W22" s="1"/>
      <c r="X22" s="1"/>
    </row>
    <row r="23" spans="1:24" ht="15" thickBot="1">
      <c r="A23" s="1"/>
      <c r="B23" s="500" t="s">
        <v>195</v>
      </c>
      <c r="C23" s="500"/>
      <c r="D23" s="500"/>
      <c r="E23" s="500"/>
      <c r="F23" s="500"/>
      <c r="G23" s="500"/>
      <c r="H23" s="1"/>
      <c r="I23" s="1"/>
      <c r="J23" s="1"/>
      <c r="K23" s="1"/>
      <c r="L23" s="1"/>
      <c r="M23" s="1"/>
      <c r="N23" s="1"/>
      <c r="O23" s="1"/>
      <c r="P23" s="1"/>
      <c r="Q23" s="1"/>
      <c r="R23" s="1"/>
      <c r="S23" s="1"/>
      <c r="T23" s="1"/>
      <c r="U23" s="1"/>
      <c r="V23" s="1"/>
      <c r="W23" s="1"/>
      <c r="X23" s="1"/>
    </row>
    <row r="24" spans="1:24">
      <c r="A24" s="1"/>
      <c r="B24" s="144" t="s">
        <v>196</v>
      </c>
      <c r="C24" s="145"/>
      <c r="D24" s="147"/>
      <c r="E24" s="147"/>
      <c r="F24" s="147"/>
      <c r="G24" s="149"/>
      <c r="H24" s="1"/>
      <c r="I24" s="1"/>
      <c r="J24" s="1"/>
      <c r="K24" s="1"/>
      <c r="L24" s="1"/>
      <c r="M24" s="1"/>
      <c r="N24" s="1"/>
      <c r="O24" s="1"/>
      <c r="P24" s="1"/>
      <c r="Q24" s="1"/>
      <c r="R24" s="1"/>
      <c r="S24" s="1"/>
      <c r="T24" s="1"/>
      <c r="U24" s="1"/>
      <c r="V24" s="1"/>
      <c r="W24" s="1"/>
      <c r="X24" s="1"/>
    </row>
    <row r="25" spans="1:24">
      <c r="A25" s="1"/>
      <c r="B25" s="153" t="s">
        <v>197</v>
      </c>
      <c r="C25" s="126"/>
      <c r="D25" s="124"/>
      <c r="E25" s="124"/>
      <c r="F25" s="151"/>
      <c r="G25" s="152"/>
      <c r="H25" s="1"/>
      <c r="I25" s="1"/>
      <c r="J25" s="1"/>
      <c r="K25" s="1"/>
      <c r="L25" s="1"/>
      <c r="M25" s="1"/>
      <c r="N25" s="1"/>
      <c r="O25" s="1"/>
      <c r="P25" s="1"/>
      <c r="Q25" s="1"/>
      <c r="R25" s="1"/>
      <c r="S25" s="1"/>
      <c r="T25" s="1"/>
      <c r="U25" s="1"/>
      <c r="V25" s="1"/>
      <c r="W25" s="1"/>
      <c r="X25" s="1"/>
    </row>
    <row r="26" spans="1:24">
      <c r="A26" s="1"/>
      <c r="B26" s="153" t="s">
        <v>155</v>
      </c>
      <c r="C26" s="126"/>
      <c r="D26" s="124"/>
      <c r="E26" s="124"/>
      <c r="F26" s="151"/>
      <c r="G26" s="152"/>
      <c r="H26" s="1"/>
      <c r="I26" s="1"/>
      <c r="J26" s="1"/>
      <c r="K26" s="1"/>
      <c r="L26" s="1"/>
      <c r="M26" s="1"/>
      <c r="N26" s="1"/>
      <c r="O26" s="1"/>
      <c r="P26" s="1"/>
      <c r="Q26" s="1"/>
      <c r="R26" s="1"/>
      <c r="S26" s="1"/>
      <c r="T26" s="1"/>
      <c r="U26" s="1"/>
      <c r="V26" s="1"/>
      <c r="W26" s="1"/>
      <c r="X26" s="1"/>
    </row>
    <row r="27" spans="1:24">
      <c r="A27" s="1"/>
      <c r="B27" s="153" t="s">
        <v>175</v>
      </c>
      <c r="C27" s="126"/>
      <c r="D27" s="124"/>
      <c r="E27" s="124"/>
      <c r="F27" s="151"/>
      <c r="G27" s="152"/>
      <c r="H27" s="1"/>
      <c r="I27" s="1"/>
      <c r="J27" s="1"/>
      <c r="K27" s="1"/>
      <c r="L27" s="1"/>
      <c r="M27" s="1"/>
      <c r="N27" s="1"/>
      <c r="O27" s="1"/>
      <c r="P27" s="1"/>
      <c r="Q27" s="1"/>
      <c r="R27" s="1"/>
      <c r="S27" s="1"/>
      <c r="T27" s="1"/>
      <c r="U27" s="1"/>
      <c r="V27" s="1"/>
      <c r="W27" s="1"/>
      <c r="X27" s="1"/>
    </row>
    <row r="28" spans="1:24" ht="15" thickBot="1">
      <c r="A28" s="1"/>
      <c r="B28" s="154" t="s">
        <v>175</v>
      </c>
      <c r="C28" s="131"/>
      <c r="D28" s="129"/>
      <c r="E28" s="129"/>
      <c r="F28" s="155"/>
      <c r="G28" s="156"/>
      <c r="H28" s="1"/>
      <c r="I28" s="1"/>
      <c r="J28" s="1"/>
      <c r="K28" s="1"/>
      <c r="L28" s="1"/>
      <c r="M28" s="1"/>
      <c r="N28" s="1"/>
      <c r="O28" s="1"/>
      <c r="P28" s="1"/>
      <c r="Q28" s="1"/>
      <c r="R28" s="1"/>
      <c r="S28" s="1"/>
      <c r="T28" s="1"/>
      <c r="U28" s="1"/>
      <c r="V28" s="1"/>
      <c r="W28" s="1"/>
      <c r="X28" s="1"/>
    </row>
    <row r="29" spans="1:24" ht="15" thickBot="1">
      <c r="A29" s="1"/>
      <c r="B29" s="162" t="s">
        <v>198</v>
      </c>
      <c r="C29" s="163">
        <f>SUM(C24:C28)</f>
        <v>0</v>
      </c>
      <c r="D29" s="164">
        <f>SUM(D24:D28)</f>
        <v>0</v>
      </c>
      <c r="E29" s="164">
        <f>SUM(E24:E28)</f>
        <v>0</v>
      </c>
      <c r="F29" s="164">
        <f>SUM(F24:F28)</f>
        <v>0</v>
      </c>
      <c r="G29" s="168">
        <f>SUM(G24:G28)</f>
        <v>0</v>
      </c>
      <c r="H29" s="1"/>
      <c r="I29" s="1"/>
      <c r="J29" s="1"/>
      <c r="K29" s="1"/>
      <c r="L29" s="1"/>
      <c r="M29" s="1"/>
      <c r="N29" s="1"/>
      <c r="O29" s="1"/>
      <c r="P29" s="1"/>
      <c r="Q29" s="1"/>
      <c r="R29" s="1"/>
      <c r="S29" s="1"/>
      <c r="T29" s="1"/>
      <c r="U29" s="1"/>
      <c r="V29" s="1"/>
      <c r="W29" s="1"/>
      <c r="X29" s="1"/>
    </row>
    <row r="30" spans="1:24" ht="28.5" thickBot="1">
      <c r="A30" s="1"/>
      <c r="B30" s="234" t="s">
        <v>204</v>
      </c>
      <c r="C30" s="235"/>
      <c r="D30" s="171"/>
      <c r="E30" s="171"/>
      <c r="F30" s="171"/>
      <c r="G30" s="172"/>
      <c r="H30" s="1"/>
      <c r="I30" s="1"/>
      <c r="J30" s="1"/>
      <c r="K30" s="1"/>
      <c r="L30" s="1"/>
      <c r="M30" s="1"/>
      <c r="N30" s="1"/>
      <c r="O30" s="1"/>
      <c r="P30" s="1"/>
      <c r="Q30" s="1"/>
      <c r="R30" s="1"/>
      <c r="S30" s="1"/>
      <c r="T30" s="1"/>
      <c r="U30" s="1"/>
      <c r="V30" s="1"/>
      <c r="W30" s="1"/>
      <c r="X30" s="1"/>
    </row>
    <row r="31" spans="1:24" ht="29" thickBot="1">
      <c r="A31" s="1"/>
      <c r="B31" s="236" t="s">
        <v>200</v>
      </c>
      <c r="C31" s="237">
        <f>SUM(C29+C22+C16)</f>
        <v>0</v>
      </c>
      <c r="D31" s="237">
        <f>SUM(D29+D22+D16)</f>
        <v>0</v>
      </c>
      <c r="E31" s="237">
        <f>SUM(E29+E22+E16)</f>
        <v>0</v>
      </c>
      <c r="F31" s="237">
        <f>SUM(F29+F22+F16)</f>
        <v>0</v>
      </c>
      <c r="G31" s="237">
        <f>SUM(G29+G22+G16)</f>
        <v>0</v>
      </c>
      <c r="H31" s="1"/>
      <c r="I31" s="1"/>
      <c r="J31" s="1"/>
      <c r="K31" s="1"/>
      <c r="L31" s="1"/>
      <c r="M31" s="1"/>
      <c r="N31" s="1"/>
      <c r="O31" s="1"/>
      <c r="P31" s="1"/>
      <c r="Q31" s="1"/>
      <c r="R31" s="1"/>
      <c r="S31" s="1"/>
      <c r="T31" s="1"/>
      <c r="U31" s="1"/>
      <c r="V31" s="1"/>
      <c r="W31" s="1"/>
      <c r="X31" s="1"/>
    </row>
    <row r="32" spans="1:24">
      <c r="A32" s="1"/>
      <c r="B32" s="238" t="s">
        <v>201</v>
      </c>
      <c r="C32" s="239">
        <f>IF(C30&gt;0, C31/C30, 0)</f>
        <v>0</v>
      </c>
      <c r="D32" s="239">
        <f>IF(D30&gt;0, D31/D30, 0)</f>
        <v>0</v>
      </c>
      <c r="E32" s="239">
        <f>IF(E30&gt;0, E31/E30, 0)</f>
        <v>0</v>
      </c>
      <c r="F32" s="239">
        <f>IF(F30&gt;0, F31/F30, 0)</f>
        <v>0</v>
      </c>
      <c r="G32" s="239">
        <f>IF(G30&gt;0, G31/G30, 0)</f>
        <v>0</v>
      </c>
      <c r="H32" s="1"/>
      <c r="I32" s="1"/>
      <c r="J32" s="1"/>
      <c r="K32" s="1"/>
      <c r="L32" s="1"/>
      <c r="M32" s="1"/>
      <c r="N32" s="1"/>
      <c r="O32" s="1"/>
      <c r="P32" s="1"/>
      <c r="Q32" s="1"/>
      <c r="R32" s="1"/>
      <c r="S32" s="1"/>
      <c r="T32" s="1"/>
      <c r="U32" s="1"/>
      <c r="V32" s="1"/>
      <c r="W32" s="1"/>
      <c r="X32" s="1"/>
    </row>
    <row r="33" spans="1:24">
      <c r="A33" s="1"/>
      <c r="B33" s="99"/>
      <c r="C33" s="2"/>
      <c r="D33" s="2"/>
      <c r="E33" s="2"/>
      <c r="F33" s="2"/>
      <c r="G33" s="2"/>
      <c r="H33" s="1"/>
      <c r="I33" s="1"/>
      <c r="J33" s="1"/>
      <c r="K33" s="1"/>
      <c r="L33" s="1"/>
      <c r="M33" s="1"/>
      <c r="N33" s="1"/>
      <c r="O33" s="1"/>
      <c r="P33" s="1"/>
      <c r="Q33" s="1"/>
      <c r="R33" s="1"/>
      <c r="S33" s="1"/>
      <c r="T33" s="1"/>
      <c r="U33" s="1"/>
      <c r="V33" s="1"/>
      <c r="W33" s="1"/>
      <c r="X33" s="1"/>
    </row>
    <row r="34" spans="1:24" ht="70.5">
      <c r="B34" s="240" t="s">
        <v>205</v>
      </c>
      <c r="C34" s="241"/>
      <c r="D34" s="241"/>
      <c r="E34" s="241"/>
      <c r="F34" s="241"/>
      <c r="G34" s="241"/>
      <c r="H34" s="1"/>
      <c r="I34" s="1"/>
      <c r="J34" s="1"/>
      <c r="K34" s="1"/>
      <c r="L34" s="1"/>
      <c r="M34" s="1"/>
      <c r="N34" s="1"/>
      <c r="O34" s="1"/>
      <c r="P34" s="1"/>
      <c r="Q34" s="1"/>
      <c r="R34" s="1"/>
      <c r="S34" s="1"/>
      <c r="T34" s="1"/>
      <c r="U34" s="1"/>
      <c r="V34" s="1"/>
      <c r="W34" s="1"/>
      <c r="X34" s="1"/>
    </row>
    <row r="35" spans="1:24" s="3" customFormat="1">
      <c r="J35" s="1"/>
      <c r="K35" s="1"/>
      <c r="L35" s="1"/>
      <c r="M35" s="1"/>
      <c r="N35" s="1"/>
      <c r="O35" s="1"/>
      <c r="P35" s="1"/>
      <c r="Q35" s="1"/>
      <c r="R35" s="1"/>
      <c r="S35" s="1"/>
      <c r="T35" s="1"/>
      <c r="U35" s="1"/>
      <c r="V35" s="1"/>
      <c r="W35" s="1"/>
      <c r="X35" s="1"/>
    </row>
    <row r="36" spans="1:24" s="3" customFormat="1">
      <c r="J36" s="1"/>
      <c r="K36" s="1"/>
      <c r="L36" s="1"/>
      <c r="M36" s="1"/>
      <c r="N36" s="1"/>
      <c r="O36" s="1"/>
      <c r="P36" s="1"/>
      <c r="Q36" s="1"/>
      <c r="R36" s="1"/>
      <c r="S36" s="1"/>
      <c r="T36" s="1"/>
      <c r="U36" s="1"/>
      <c r="V36" s="1"/>
      <c r="W36" s="1"/>
      <c r="X36" s="1"/>
    </row>
    <row r="37" spans="1:24" s="3" customFormat="1">
      <c r="J37" s="1"/>
      <c r="K37" s="1"/>
      <c r="L37" s="1"/>
      <c r="M37" s="1"/>
      <c r="N37" s="1"/>
      <c r="O37" s="1"/>
      <c r="P37" s="1"/>
      <c r="Q37" s="1"/>
      <c r="R37" s="1"/>
      <c r="S37" s="1"/>
      <c r="T37" s="1"/>
      <c r="U37" s="1"/>
      <c r="V37" s="1"/>
      <c r="W37" s="1"/>
      <c r="X37" s="1"/>
    </row>
    <row r="38" spans="1:24" s="3" customFormat="1">
      <c r="J38" s="1"/>
      <c r="K38" s="1"/>
      <c r="L38" s="1"/>
      <c r="M38" s="1"/>
      <c r="N38" s="1"/>
      <c r="O38" s="1"/>
      <c r="P38" s="1"/>
      <c r="Q38" s="1"/>
      <c r="R38" s="1"/>
      <c r="S38" s="1"/>
      <c r="T38" s="1"/>
      <c r="U38" s="1"/>
      <c r="V38" s="1"/>
      <c r="W38" s="1"/>
      <c r="X38" s="1"/>
    </row>
    <row r="39" spans="1:24" s="3" customFormat="1">
      <c r="J39" s="1"/>
      <c r="K39" s="1"/>
      <c r="L39" s="1"/>
      <c r="M39" s="1"/>
      <c r="N39" s="1"/>
      <c r="O39" s="1"/>
      <c r="P39" s="1"/>
      <c r="Q39" s="1"/>
      <c r="R39" s="1"/>
      <c r="S39" s="1"/>
      <c r="T39" s="1"/>
      <c r="U39" s="1"/>
      <c r="V39" s="1"/>
      <c r="W39" s="1"/>
      <c r="X39" s="1"/>
    </row>
    <row r="40" spans="1:24" s="3" customFormat="1">
      <c r="J40" s="1"/>
      <c r="K40" s="1"/>
      <c r="L40" s="1"/>
      <c r="M40" s="1"/>
      <c r="N40" s="1"/>
      <c r="O40" s="1"/>
      <c r="P40" s="1"/>
      <c r="Q40" s="1"/>
      <c r="R40" s="1"/>
      <c r="S40" s="1"/>
      <c r="T40" s="1"/>
      <c r="U40" s="1"/>
      <c r="V40" s="1"/>
      <c r="W40" s="1"/>
      <c r="X40" s="1"/>
    </row>
    <row r="41" spans="1:24" s="3" customFormat="1">
      <c r="J41" s="1"/>
      <c r="K41" s="1"/>
      <c r="L41" s="1"/>
      <c r="M41" s="1"/>
      <c r="N41" s="1"/>
      <c r="O41" s="1"/>
      <c r="P41" s="1"/>
      <c r="Q41" s="1"/>
      <c r="R41" s="1"/>
      <c r="S41" s="1"/>
      <c r="T41" s="1"/>
      <c r="U41" s="1"/>
      <c r="V41" s="1"/>
      <c r="W41" s="1"/>
      <c r="X41" s="1"/>
    </row>
    <row r="42" spans="1:24" s="3" customFormat="1">
      <c r="J42" s="1"/>
      <c r="K42" s="1"/>
      <c r="L42" s="1"/>
      <c r="M42" s="1"/>
      <c r="N42" s="1"/>
      <c r="O42" s="1"/>
      <c r="P42" s="1"/>
      <c r="Q42" s="1"/>
      <c r="R42" s="1"/>
      <c r="S42" s="1"/>
      <c r="T42" s="1"/>
      <c r="U42" s="1"/>
      <c r="V42" s="1"/>
      <c r="W42" s="1"/>
      <c r="X42" s="1"/>
    </row>
    <row r="43" spans="1:24" s="3" customFormat="1">
      <c r="J43" s="1"/>
      <c r="K43" s="1"/>
      <c r="L43" s="1"/>
      <c r="M43" s="1"/>
      <c r="N43" s="1"/>
      <c r="O43" s="1"/>
      <c r="P43" s="1"/>
      <c r="Q43" s="1"/>
      <c r="R43" s="1"/>
      <c r="S43" s="1"/>
      <c r="T43" s="1"/>
      <c r="U43" s="1"/>
      <c r="V43" s="1"/>
      <c r="W43" s="1"/>
      <c r="X43" s="1"/>
    </row>
    <row r="44" spans="1:24" s="3" customFormat="1">
      <c r="J44" s="1"/>
      <c r="K44" s="1"/>
      <c r="L44" s="1"/>
      <c r="M44" s="1"/>
      <c r="N44" s="1"/>
      <c r="O44" s="1"/>
      <c r="P44" s="1"/>
      <c r="Q44" s="1"/>
      <c r="R44" s="1"/>
      <c r="S44" s="1"/>
      <c r="T44" s="1"/>
      <c r="U44" s="1"/>
      <c r="V44" s="1"/>
      <c r="W44" s="1"/>
      <c r="X44" s="1"/>
    </row>
    <row r="45" spans="1:24" s="3" customFormat="1">
      <c r="J45" s="1"/>
      <c r="K45" s="1"/>
      <c r="L45" s="1"/>
      <c r="M45" s="1"/>
      <c r="N45" s="1"/>
      <c r="O45" s="1"/>
      <c r="P45" s="1"/>
      <c r="Q45" s="1"/>
      <c r="R45" s="1"/>
      <c r="S45" s="1"/>
      <c r="T45" s="1"/>
      <c r="U45" s="1"/>
      <c r="V45" s="1"/>
      <c r="W45" s="1"/>
      <c r="X45" s="1"/>
    </row>
    <row r="46" spans="1:24" s="3" customFormat="1">
      <c r="J46" s="1"/>
      <c r="K46" s="1"/>
      <c r="L46" s="1"/>
      <c r="M46" s="1"/>
      <c r="N46" s="1"/>
      <c r="O46" s="1"/>
      <c r="P46" s="1"/>
      <c r="Q46" s="1"/>
      <c r="R46" s="1"/>
      <c r="S46" s="1"/>
      <c r="T46" s="1"/>
      <c r="U46" s="1"/>
      <c r="V46" s="1"/>
      <c r="W46" s="1"/>
      <c r="X46" s="1"/>
    </row>
    <row r="47" spans="1:24" s="3" customFormat="1">
      <c r="J47" s="1"/>
      <c r="K47" s="1"/>
      <c r="L47" s="1"/>
      <c r="M47" s="1"/>
      <c r="N47" s="1"/>
      <c r="O47" s="1"/>
      <c r="P47" s="1"/>
      <c r="Q47" s="1"/>
      <c r="R47" s="1"/>
      <c r="S47" s="1"/>
      <c r="T47" s="1"/>
      <c r="U47" s="1"/>
      <c r="V47" s="1"/>
      <c r="W47" s="1"/>
      <c r="X47" s="1"/>
    </row>
    <row r="48" spans="1:24" s="3" customFormat="1">
      <c r="J48" s="1"/>
      <c r="K48" s="1"/>
      <c r="L48" s="1"/>
      <c r="M48" s="1"/>
      <c r="N48" s="1"/>
      <c r="O48" s="1"/>
      <c r="P48" s="1"/>
      <c r="Q48" s="1"/>
      <c r="R48" s="1"/>
      <c r="S48" s="1"/>
      <c r="T48" s="1"/>
      <c r="U48" s="1"/>
      <c r="V48" s="1"/>
      <c r="W48" s="1"/>
      <c r="X48" s="1"/>
    </row>
    <row r="49" spans="10:24" s="3" customFormat="1">
      <c r="J49" s="1"/>
      <c r="K49" s="1"/>
      <c r="L49" s="1"/>
      <c r="M49" s="1"/>
      <c r="N49" s="1"/>
      <c r="O49" s="1"/>
      <c r="P49" s="1"/>
      <c r="Q49" s="1"/>
      <c r="R49" s="1"/>
      <c r="S49" s="1"/>
      <c r="T49" s="1"/>
      <c r="U49" s="1"/>
      <c r="V49" s="1"/>
      <c r="W49" s="1"/>
      <c r="X49" s="1"/>
    </row>
    <row r="50" spans="10:24" s="3" customFormat="1">
      <c r="J50" s="1"/>
      <c r="K50" s="1"/>
      <c r="L50" s="1"/>
      <c r="M50" s="1"/>
      <c r="N50" s="1"/>
      <c r="O50" s="1"/>
      <c r="P50" s="1"/>
      <c r="Q50" s="1"/>
      <c r="R50" s="1"/>
      <c r="S50" s="1"/>
      <c r="T50" s="1"/>
      <c r="U50" s="1"/>
      <c r="V50" s="1"/>
      <c r="W50" s="1"/>
      <c r="X50" s="1"/>
    </row>
    <row r="51" spans="10:24" s="3" customFormat="1">
      <c r="J51" s="1"/>
      <c r="K51" s="1"/>
      <c r="L51" s="1"/>
      <c r="M51" s="1"/>
      <c r="N51" s="1"/>
      <c r="O51" s="1"/>
      <c r="P51" s="1"/>
      <c r="Q51" s="1"/>
      <c r="R51" s="1"/>
      <c r="S51" s="1"/>
      <c r="T51" s="1"/>
      <c r="U51" s="1"/>
      <c r="V51" s="1"/>
      <c r="W51" s="1"/>
      <c r="X51" s="1"/>
    </row>
    <row r="52" spans="10:24" s="3" customFormat="1">
      <c r="J52" s="1"/>
      <c r="K52" s="1"/>
      <c r="L52" s="1"/>
      <c r="M52" s="1"/>
      <c r="N52" s="1"/>
      <c r="O52" s="1"/>
      <c r="P52" s="1"/>
      <c r="Q52" s="1"/>
      <c r="R52" s="1"/>
      <c r="S52" s="1"/>
      <c r="T52" s="1"/>
      <c r="U52" s="1"/>
      <c r="V52" s="1"/>
      <c r="W52" s="1"/>
      <c r="X52" s="1"/>
    </row>
    <row r="53" spans="10:24" s="3" customFormat="1">
      <c r="J53" s="1"/>
      <c r="K53" s="1"/>
      <c r="L53" s="1"/>
      <c r="M53" s="1"/>
      <c r="N53" s="1"/>
      <c r="O53" s="1"/>
      <c r="P53" s="1"/>
      <c r="Q53" s="1"/>
      <c r="R53" s="1"/>
      <c r="S53" s="1"/>
      <c r="T53" s="1"/>
      <c r="U53" s="1"/>
      <c r="V53" s="1"/>
      <c r="W53" s="1"/>
      <c r="X53" s="1"/>
    </row>
    <row r="54" spans="10:24" s="3" customFormat="1">
      <c r="J54" s="1"/>
      <c r="K54" s="1"/>
      <c r="L54" s="1"/>
      <c r="M54" s="1"/>
      <c r="N54" s="1"/>
      <c r="O54" s="1"/>
      <c r="P54" s="1"/>
      <c r="Q54" s="1"/>
      <c r="R54" s="1"/>
      <c r="S54" s="1"/>
      <c r="T54" s="1"/>
      <c r="U54" s="1"/>
      <c r="V54" s="1"/>
      <c r="W54" s="1"/>
      <c r="X54" s="1"/>
    </row>
    <row r="55" spans="10:24" s="3" customFormat="1">
      <c r="J55" s="1"/>
      <c r="K55" s="1"/>
      <c r="L55" s="1"/>
      <c r="M55" s="1"/>
      <c r="N55" s="1"/>
      <c r="O55" s="1"/>
      <c r="P55" s="1"/>
      <c r="Q55" s="1"/>
      <c r="R55" s="1"/>
      <c r="S55" s="1"/>
      <c r="T55" s="1"/>
      <c r="U55" s="1"/>
      <c r="V55" s="1"/>
      <c r="W55" s="1"/>
      <c r="X55" s="1"/>
    </row>
    <row r="56" spans="10:24" s="3" customFormat="1">
      <c r="J56" s="1"/>
      <c r="K56" s="1"/>
      <c r="L56" s="1"/>
      <c r="M56" s="1"/>
      <c r="N56" s="1"/>
      <c r="O56" s="1"/>
      <c r="P56" s="1"/>
      <c r="Q56" s="1"/>
      <c r="R56" s="1"/>
      <c r="S56" s="1"/>
      <c r="T56" s="1"/>
      <c r="U56" s="1"/>
      <c r="V56" s="1"/>
      <c r="W56" s="1"/>
      <c r="X56" s="1"/>
    </row>
    <row r="57" spans="10:24" s="3" customFormat="1">
      <c r="J57" s="1"/>
      <c r="K57" s="1"/>
      <c r="L57" s="1"/>
      <c r="M57" s="1"/>
      <c r="N57" s="1"/>
      <c r="O57" s="1"/>
      <c r="P57" s="1"/>
      <c r="Q57" s="1"/>
      <c r="R57" s="1"/>
      <c r="S57" s="1"/>
      <c r="T57" s="1"/>
      <c r="U57" s="1"/>
      <c r="V57" s="1"/>
      <c r="W57" s="1"/>
      <c r="X57" s="1"/>
    </row>
    <row r="58" spans="10:24" s="3" customFormat="1">
      <c r="J58" s="1"/>
      <c r="K58" s="1"/>
      <c r="L58" s="1"/>
      <c r="M58" s="1"/>
      <c r="N58" s="1"/>
      <c r="O58" s="1"/>
      <c r="P58" s="1"/>
      <c r="Q58" s="1"/>
      <c r="R58" s="1"/>
      <c r="S58" s="1"/>
      <c r="T58" s="1"/>
      <c r="U58" s="1"/>
      <c r="V58" s="1"/>
      <c r="W58" s="1"/>
      <c r="X58" s="1"/>
    </row>
    <row r="59" spans="10:24" s="3" customFormat="1">
      <c r="J59" s="1"/>
      <c r="K59" s="1"/>
      <c r="L59" s="1"/>
      <c r="M59" s="1"/>
      <c r="N59" s="1"/>
      <c r="O59" s="1"/>
      <c r="P59" s="1"/>
      <c r="Q59" s="1"/>
      <c r="R59" s="1"/>
      <c r="S59" s="1"/>
      <c r="T59" s="1"/>
      <c r="U59" s="1"/>
      <c r="V59" s="1"/>
      <c r="W59" s="1"/>
      <c r="X59" s="1"/>
    </row>
    <row r="60" spans="10:24" s="3" customFormat="1">
      <c r="J60" s="1"/>
      <c r="K60" s="1"/>
      <c r="L60" s="1"/>
      <c r="M60" s="1"/>
      <c r="N60" s="1"/>
      <c r="O60" s="1"/>
      <c r="P60" s="1"/>
      <c r="Q60" s="1"/>
      <c r="R60" s="1"/>
      <c r="S60" s="1"/>
      <c r="T60" s="1"/>
      <c r="U60" s="1"/>
      <c r="V60" s="1"/>
      <c r="W60" s="1"/>
      <c r="X60" s="1"/>
    </row>
    <row r="61" spans="10:24" s="3" customFormat="1">
      <c r="J61" s="1"/>
      <c r="K61" s="1"/>
      <c r="L61" s="1"/>
      <c r="M61" s="1"/>
      <c r="N61" s="1"/>
      <c r="O61" s="1"/>
      <c r="P61" s="1"/>
      <c r="Q61" s="1"/>
      <c r="R61" s="1"/>
      <c r="S61" s="1"/>
      <c r="T61" s="1"/>
      <c r="U61" s="1"/>
      <c r="V61" s="1"/>
      <c r="W61" s="1"/>
      <c r="X61" s="1"/>
    </row>
    <row r="62" spans="10:24" s="3" customFormat="1">
      <c r="J62" s="1"/>
      <c r="K62" s="1"/>
      <c r="L62" s="1"/>
      <c r="M62" s="1"/>
      <c r="N62" s="1"/>
      <c r="O62" s="1"/>
      <c r="P62" s="1"/>
      <c r="Q62" s="1"/>
      <c r="R62" s="1"/>
      <c r="S62" s="1"/>
      <c r="T62" s="1"/>
      <c r="U62" s="1"/>
      <c r="V62" s="1"/>
      <c r="W62" s="1"/>
      <c r="X62" s="1"/>
    </row>
    <row r="63" spans="10:24" s="3" customFormat="1">
      <c r="J63" s="1"/>
      <c r="K63" s="1"/>
      <c r="L63" s="1"/>
      <c r="M63" s="1"/>
      <c r="N63" s="1"/>
      <c r="O63" s="1"/>
      <c r="P63" s="1"/>
      <c r="Q63" s="1"/>
      <c r="R63" s="1"/>
      <c r="S63" s="1"/>
      <c r="T63" s="1"/>
      <c r="U63" s="1"/>
      <c r="V63" s="1"/>
      <c r="W63" s="1"/>
      <c r="X63" s="1"/>
    </row>
    <row r="64" spans="10:24" s="3" customFormat="1">
      <c r="J64" s="1"/>
      <c r="K64" s="1"/>
      <c r="L64" s="1"/>
      <c r="M64" s="1"/>
      <c r="N64" s="1"/>
      <c r="O64" s="1"/>
      <c r="P64" s="1"/>
      <c r="Q64" s="1"/>
      <c r="R64" s="1"/>
      <c r="S64" s="1"/>
      <c r="T64" s="1"/>
      <c r="U64" s="1"/>
      <c r="V64" s="1"/>
      <c r="W64" s="1"/>
      <c r="X64" s="1"/>
    </row>
    <row r="65" spans="10:24" s="3" customFormat="1">
      <c r="J65" s="1"/>
      <c r="K65" s="1"/>
      <c r="L65" s="1"/>
      <c r="M65" s="1"/>
      <c r="N65" s="1"/>
      <c r="O65" s="1"/>
      <c r="P65" s="1"/>
      <c r="Q65" s="1"/>
      <c r="R65" s="1"/>
      <c r="S65" s="1"/>
      <c r="T65" s="1"/>
      <c r="U65" s="1"/>
      <c r="V65" s="1"/>
      <c r="W65" s="1"/>
      <c r="X65" s="1"/>
    </row>
    <row r="66" spans="10:24" s="3" customFormat="1">
      <c r="J66" s="1"/>
      <c r="K66" s="1"/>
      <c r="L66" s="1"/>
      <c r="M66" s="1"/>
      <c r="N66" s="1"/>
      <c r="O66" s="1"/>
      <c r="P66" s="1"/>
      <c r="Q66" s="1"/>
      <c r="R66" s="1"/>
      <c r="S66" s="1"/>
      <c r="T66" s="1"/>
      <c r="U66" s="1"/>
      <c r="V66" s="1"/>
      <c r="W66" s="1"/>
      <c r="X66" s="1"/>
    </row>
    <row r="67" spans="10:24" s="3" customFormat="1">
      <c r="J67" s="1"/>
      <c r="K67" s="1"/>
      <c r="L67" s="1"/>
      <c r="M67" s="1"/>
      <c r="N67" s="1"/>
      <c r="O67" s="1"/>
      <c r="P67" s="1"/>
      <c r="Q67" s="1"/>
      <c r="R67" s="1"/>
      <c r="S67" s="1"/>
      <c r="T67" s="1"/>
      <c r="U67" s="1"/>
      <c r="V67" s="1"/>
      <c r="W67" s="1"/>
      <c r="X67" s="1"/>
    </row>
    <row r="68" spans="10:24" s="3" customFormat="1">
      <c r="J68" s="1"/>
      <c r="K68" s="1"/>
      <c r="L68" s="1"/>
      <c r="M68" s="1"/>
      <c r="N68" s="1"/>
      <c r="O68" s="1"/>
      <c r="P68" s="1"/>
      <c r="Q68" s="1"/>
      <c r="R68" s="1"/>
      <c r="S68" s="1"/>
      <c r="T68" s="1"/>
      <c r="U68" s="1"/>
      <c r="V68" s="1"/>
      <c r="W68" s="1"/>
      <c r="X68" s="1"/>
    </row>
    <row r="69" spans="10:24" s="3" customFormat="1">
      <c r="J69" s="1"/>
      <c r="K69" s="1"/>
      <c r="L69" s="1"/>
      <c r="M69" s="1"/>
      <c r="N69" s="1"/>
      <c r="O69" s="1"/>
      <c r="P69" s="1"/>
      <c r="Q69" s="1"/>
      <c r="R69" s="1"/>
      <c r="S69" s="1"/>
      <c r="T69" s="1"/>
      <c r="U69" s="1"/>
      <c r="V69" s="1"/>
      <c r="W69" s="1"/>
      <c r="X69" s="1"/>
    </row>
    <row r="70" spans="10:24" s="3" customFormat="1">
      <c r="J70" s="1"/>
      <c r="K70" s="1"/>
      <c r="L70" s="1"/>
      <c r="M70" s="1"/>
      <c r="N70" s="1"/>
      <c r="O70" s="1"/>
      <c r="P70" s="1"/>
      <c r="Q70" s="1"/>
      <c r="R70" s="1"/>
      <c r="S70" s="1"/>
      <c r="T70" s="1"/>
      <c r="U70" s="1"/>
      <c r="V70" s="1"/>
      <c r="W70" s="1"/>
      <c r="X70" s="1"/>
    </row>
    <row r="71" spans="10:24" s="3" customFormat="1">
      <c r="J71" s="1"/>
      <c r="K71" s="1"/>
      <c r="L71" s="1"/>
      <c r="M71" s="1"/>
      <c r="N71" s="1"/>
      <c r="O71" s="1"/>
      <c r="P71" s="1"/>
      <c r="Q71" s="1"/>
      <c r="R71" s="1"/>
      <c r="S71" s="1"/>
      <c r="T71" s="1"/>
      <c r="U71" s="1"/>
      <c r="V71" s="1"/>
      <c r="W71" s="1"/>
      <c r="X71" s="1"/>
    </row>
    <row r="72" spans="10:24" s="3" customFormat="1">
      <c r="J72" s="1"/>
      <c r="K72" s="1"/>
      <c r="L72" s="1"/>
      <c r="M72" s="1"/>
      <c r="N72" s="1"/>
      <c r="O72" s="1"/>
      <c r="P72" s="1"/>
      <c r="Q72" s="1"/>
      <c r="R72" s="1"/>
      <c r="S72" s="1"/>
      <c r="T72" s="1"/>
      <c r="U72" s="1"/>
      <c r="V72" s="1"/>
      <c r="W72" s="1"/>
      <c r="X72" s="1"/>
    </row>
    <row r="73" spans="10:24" s="3" customFormat="1">
      <c r="J73" s="1"/>
      <c r="K73" s="1"/>
      <c r="L73" s="1"/>
      <c r="M73" s="1"/>
      <c r="N73" s="1"/>
      <c r="O73" s="1"/>
      <c r="P73" s="1"/>
      <c r="Q73" s="1"/>
      <c r="R73" s="1"/>
      <c r="S73" s="1"/>
      <c r="T73" s="1"/>
      <c r="U73" s="1"/>
      <c r="V73" s="1"/>
      <c r="W73" s="1"/>
      <c r="X73" s="1"/>
    </row>
    <row r="74" spans="10:24" s="3" customFormat="1">
      <c r="J74" s="1"/>
      <c r="K74" s="1"/>
      <c r="L74" s="1"/>
      <c r="M74" s="1"/>
      <c r="N74" s="1"/>
      <c r="O74" s="1"/>
      <c r="P74" s="1"/>
      <c r="Q74" s="1"/>
      <c r="R74" s="1"/>
      <c r="S74" s="1"/>
      <c r="T74" s="1"/>
      <c r="U74" s="1"/>
      <c r="V74" s="1"/>
      <c r="W74" s="1"/>
      <c r="X74" s="1"/>
    </row>
    <row r="75" spans="10:24" s="3" customFormat="1">
      <c r="J75" s="1"/>
      <c r="K75" s="1"/>
      <c r="L75" s="1"/>
      <c r="M75" s="1"/>
      <c r="N75" s="1"/>
      <c r="O75" s="1"/>
      <c r="P75" s="1"/>
      <c r="Q75" s="1"/>
      <c r="R75" s="1"/>
      <c r="S75" s="1"/>
      <c r="T75" s="1"/>
      <c r="U75" s="1"/>
      <c r="V75" s="1"/>
      <c r="W75" s="1"/>
      <c r="X75" s="1"/>
    </row>
    <row r="76" spans="10:24" s="3" customFormat="1">
      <c r="J76" s="1"/>
      <c r="K76" s="1"/>
      <c r="L76" s="1"/>
      <c r="M76" s="1"/>
      <c r="N76" s="1"/>
      <c r="O76" s="1"/>
      <c r="P76" s="1"/>
      <c r="Q76" s="1"/>
      <c r="R76" s="1"/>
      <c r="S76" s="1"/>
      <c r="T76" s="1"/>
      <c r="U76" s="1"/>
      <c r="V76" s="1"/>
      <c r="W76" s="1"/>
      <c r="X76" s="1"/>
    </row>
    <row r="77" spans="10:24" s="3" customFormat="1">
      <c r="J77" s="1"/>
      <c r="K77" s="1"/>
      <c r="L77" s="1"/>
      <c r="M77" s="1"/>
      <c r="N77" s="1"/>
      <c r="O77" s="1"/>
      <c r="P77" s="1"/>
      <c r="Q77" s="1"/>
      <c r="R77" s="1"/>
      <c r="S77" s="1"/>
      <c r="T77" s="1"/>
      <c r="U77" s="1"/>
      <c r="V77" s="1"/>
      <c r="W77" s="1"/>
      <c r="X77" s="1"/>
    </row>
    <row r="78" spans="10:24" s="3" customFormat="1">
      <c r="J78" s="1"/>
      <c r="K78" s="1"/>
      <c r="L78" s="1"/>
      <c r="M78" s="1"/>
      <c r="N78" s="1"/>
      <c r="O78" s="1"/>
      <c r="P78" s="1"/>
      <c r="Q78" s="1"/>
      <c r="R78" s="1"/>
      <c r="S78" s="1"/>
      <c r="T78" s="1"/>
      <c r="U78" s="1"/>
      <c r="V78" s="1"/>
      <c r="W78" s="1"/>
      <c r="X78" s="1"/>
    </row>
    <row r="79" spans="10:24" s="3" customFormat="1">
      <c r="J79" s="1"/>
      <c r="K79" s="1"/>
      <c r="L79" s="1"/>
      <c r="M79" s="1"/>
      <c r="N79" s="1"/>
      <c r="O79" s="1"/>
      <c r="P79" s="1"/>
      <c r="Q79" s="1"/>
      <c r="R79" s="1"/>
      <c r="S79" s="1"/>
      <c r="T79" s="1"/>
      <c r="U79" s="1"/>
      <c r="V79" s="1"/>
      <c r="W79" s="1"/>
      <c r="X79" s="1"/>
    </row>
    <row r="80" spans="10:24" s="3" customFormat="1">
      <c r="J80" s="1"/>
      <c r="K80" s="1"/>
      <c r="L80" s="1"/>
      <c r="M80" s="1"/>
      <c r="N80" s="1"/>
      <c r="O80" s="1"/>
      <c r="P80" s="1"/>
      <c r="Q80" s="1"/>
      <c r="R80" s="1"/>
      <c r="S80" s="1"/>
      <c r="T80" s="1"/>
      <c r="U80" s="1"/>
      <c r="V80" s="1"/>
      <c r="W80" s="1"/>
      <c r="X80" s="1"/>
    </row>
    <row r="81" spans="10:24" s="3" customFormat="1">
      <c r="J81" s="1"/>
      <c r="K81" s="1"/>
      <c r="L81" s="1"/>
      <c r="M81" s="1"/>
      <c r="N81" s="1"/>
      <c r="O81" s="1"/>
      <c r="P81" s="1"/>
      <c r="Q81" s="1"/>
      <c r="R81" s="1"/>
      <c r="S81" s="1"/>
      <c r="T81" s="1"/>
      <c r="U81" s="1"/>
      <c r="V81" s="1"/>
      <c r="W81" s="1"/>
      <c r="X81" s="1"/>
    </row>
    <row r="82" spans="10:24" s="3" customFormat="1">
      <c r="J82" s="1"/>
      <c r="K82" s="1"/>
      <c r="L82" s="1"/>
      <c r="M82" s="1"/>
      <c r="N82" s="1"/>
      <c r="O82" s="1"/>
      <c r="P82" s="1"/>
      <c r="Q82" s="1"/>
      <c r="R82" s="1"/>
      <c r="S82" s="1"/>
      <c r="T82" s="1"/>
      <c r="U82" s="1"/>
      <c r="V82" s="1"/>
      <c r="W82" s="1"/>
      <c r="X82" s="1"/>
    </row>
    <row r="83" spans="10:24" s="3" customFormat="1">
      <c r="J83" s="1"/>
      <c r="K83" s="1"/>
      <c r="L83" s="1"/>
      <c r="M83" s="1"/>
      <c r="N83" s="1"/>
      <c r="O83" s="1"/>
      <c r="P83" s="1"/>
      <c r="Q83" s="1"/>
      <c r="R83" s="1"/>
      <c r="S83" s="1"/>
      <c r="T83" s="1"/>
      <c r="U83" s="1"/>
      <c r="V83" s="1"/>
      <c r="W83" s="1"/>
      <c r="X83" s="1"/>
    </row>
    <row r="84" spans="10:24" s="3" customFormat="1">
      <c r="J84" s="1"/>
      <c r="K84" s="1"/>
      <c r="L84" s="1"/>
      <c r="M84" s="1"/>
      <c r="N84" s="1"/>
      <c r="O84" s="1"/>
      <c r="P84" s="1"/>
      <c r="Q84" s="1"/>
      <c r="R84" s="1"/>
      <c r="S84" s="1"/>
      <c r="T84" s="1"/>
      <c r="U84" s="1"/>
      <c r="V84" s="1"/>
      <c r="W84" s="1"/>
      <c r="X84" s="1"/>
    </row>
    <row r="85" spans="10:24" s="3" customFormat="1">
      <c r="J85" s="1"/>
      <c r="K85" s="1"/>
      <c r="L85" s="1"/>
      <c r="M85" s="1"/>
      <c r="N85" s="1"/>
      <c r="O85" s="1"/>
      <c r="P85" s="1"/>
      <c r="Q85" s="1"/>
      <c r="R85" s="1"/>
      <c r="S85" s="1"/>
      <c r="T85" s="1"/>
      <c r="U85" s="1"/>
      <c r="V85" s="1"/>
      <c r="W85" s="1"/>
      <c r="X85" s="1"/>
    </row>
    <row r="86" spans="10:24" s="3" customFormat="1">
      <c r="J86" s="1"/>
      <c r="K86" s="1"/>
      <c r="L86" s="1"/>
      <c r="M86" s="1"/>
      <c r="N86" s="1"/>
      <c r="O86" s="1"/>
      <c r="P86" s="1"/>
      <c r="Q86" s="1"/>
      <c r="R86" s="1"/>
      <c r="S86" s="1"/>
      <c r="T86" s="1"/>
      <c r="U86" s="1"/>
      <c r="V86" s="1"/>
      <c r="W86" s="1"/>
      <c r="X86" s="1"/>
    </row>
    <row r="87" spans="10:24" s="3" customFormat="1">
      <c r="J87" s="1"/>
      <c r="K87" s="1"/>
      <c r="L87" s="1"/>
      <c r="M87" s="1"/>
      <c r="N87" s="1"/>
      <c r="O87" s="1"/>
      <c r="P87" s="1"/>
      <c r="Q87" s="1"/>
      <c r="R87" s="1"/>
      <c r="S87" s="1"/>
      <c r="T87" s="1"/>
      <c r="U87" s="1"/>
      <c r="V87" s="1"/>
      <c r="W87" s="1"/>
      <c r="X87" s="1"/>
    </row>
    <row r="88" spans="10:24" s="3" customFormat="1">
      <c r="J88" s="1"/>
      <c r="K88" s="1"/>
      <c r="L88" s="1"/>
      <c r="M88" s="1"/>
      <c r="N88" s="1"/>
      <c r="O88" s="1"/>
      <c r="P88" s="1"/>
      <c r="Q88" s="1"/>
      <c r="R88" s="1"/>
      <c r="S88" s="1"/>
      <c r="T88" s="1"/>
      <c r="U88" s="1"/>
      <c r="V88" s="1"/>
      <c r="W88" s="1"/>
      <c r="X88" s="1"/>
    </row>
    <row r="89" spans="10:24" s="3" customFormat="1">
      <c r="J89" s="1"/>
      <c r="K89" s="1"/>
      <c r="L89" s="1"/>
      <c r="M89" s="1"/>
      <c r="N89" s="1"/>
      <c r="O89" s="1"/>
      <c r="P89" s="1"/>
      <c r="Q89" s="1"/>
      <c r="R89" s="1"/>
      <c r="S89" s="1"/>
      <c r="T89" s="1"/>
      <c r="U89" s="1"/>
      <c r="V89" s="1"/>
      <c r="W89" s="1"/>
      <c r="X89" s="1"/>
    </row>
    <row r="90" spans="10:24" s="3" customFormat="1">
      <c r="J90" s="1"/>
      <c r="K90" s="1"/>
      <c r="L90" s="1"/>
      <c r="M90" s="1"/>
      <c r="N90" s="1"/>
      <c r="O90" s="1"/>
      <c r="P90" s="1"/>
      <c r="Q90" s="1"/>
      <c r="R90" s="1"/>
      <c r="S90" s="1"/>
      <c r="T90" s="1"/>
      <c r="U90" s="1"/>
      <c r="V90" s="1"/>
      <c r="W90" s="1"/>
      <c r="X90" s="1"/>
    </row>
    <row r="91" spans="10:24" s="3" customFormat="1">
      <c r="J91" s="1"/>
      <c r="K91" s="1"/>
      <c r="L91" s="1"/>
      <c r="M91" s="1"/>
      <c r="N91" s="1"/>
      <c r="O91" s="1"/>
      <c r="P91" s="1"/>
      <c r="Q91" s="1"/>
      <c r="R91" s="1"/>
      <c r="S91" s="1"/>
      <c r="T91" s="1"/>
      <c r="U91" s="1"/>
      <c r="V91" s="1"/>
      <c r="W91" s="1"/>
      <c r="X91" s="1"/>
    </row>
    <row r="92" spans="10:24" s="3" customFormat="1">
      <c r="J92" s="1"/>
      <c r="K92" s="1"/>
      <c r="L92" s="1"/>
      <c r="M92" s="1"/>
      <c r="N92" s="1"/>
      <c r="O92" s="1"/>
      <c r="P92" s="1"/>
      <c r="Q92" s="1"/>
      <c r="R92" s="1"/>
      <c r="S92" s="1"/>
      <c r="T92" s="1"/>
      <c r="U92" s="1"/>
      <c r="V92" s="1"/>
      <c r="W92" s="1"/>
      <c r="X92" s="1"/>
    </row>
    <row r="93" spans="10:24" s="3" customFormat="1">
      <c r="J93" s="1"/>
      <c r="K93" s="1"/>
      <c r="L93" s="1"/>
      <c r="M93" s="1"/>
      <c r="N93" s="1"/>
      <c r="O93" s="1"/>
      <c r="P93" s="1"/>
      <c r="Q93" s="1"/>
      <c r="R93" s="1"/>
      <c r="S93" s="1"/>
      <c r="T93" s="1"/>
      <c r="U93" s="1"/>
      <c r="V93" s="1"/>
      <c r="W93" s="1"/>
      <c r="X93" s="1"/>
    </row>
    <row r="94" spans="10:24" s="3" customFormat="1">
      <c r="J94" s="1"/>
      <c r="K94" s="1"/>
      <c r="L94" s="1"/>
      <c r="M94" s="1"/>
      <c r="N94" s="1"/>
      <c r="O94" s="1"/>
      <c r="P94" s="1"/>
      <c r="Q94" s="1"/>
      <c r="R94" s="1"/>
      <c r="S94" s="1"/>
      <c r="T94" s="1"/>
      <c r="U94" s="1"/>
      <c r="V94" s="1"/>
      <c r="W94" s="1"/>
      <c r="X94" s="1"/>
    </row>
    <row r="95" spans="10:24" s="3" customFormat="1">
      <c r="J95" s="1"/>
      <c r="K95" s="1"/>
      <c r="L95" s="1"/>
      <c r="M95" s="1"/>
      <c r="N95" s="1"/>
      <c r="O95" s="1"/>
      <c r="P95" s="1"/>
      <c r="Q95" s="1"/>
      <c r="R95" s="1"/>
      <c r="S95" s="1"/>
      <c r="T95" s="1"/>
      <c r="U95" s="1"/>
      <c r="V95" s="1"/>
      <c r="W95" s="1"/>
      <c r="X95" s="1"/>
    </row>
    <row r="96" spans="10:24" s="3" customFormat="1">
      <c r="J96" s="1"/>
      <c r="K96" s="1"/>
      <c r="L96" s="1"/>
      <c r="M96" s="1"/>
      <c r="N96" s="1"/>
      <c r="O96" s="1"/>
      <c r="P96" s="1"/>
      <c r="Q96" s="1"/>
      <c r="R96" s="1"/>
      <c r="S96" s="1"/>
      <c r="T96" s="1"/>
      <c r="U96" s="1"/>
      <c r="V96" s="1"/>
      <c r="W96" s="1"/>
      <c r="X96" s="1"/>
    </row>
    <row r="97" spans="10:24" s="3" customFormat="1">
      <c r="J97" s="1"/>
      <c r="K97" s="1"/>
      <c r="L97" s="1"/>
      <c r="M97" s="1"/>
      <c r="N97" s="1"/>
      <c r="O97" s="1"/>
      <c r="P97" s="1"/>
      <c r="Q97" s="1"/>
      <c r="R97" s="1"/>
      <c r="S97" s="1"/>
      <c r="T97" s="1"/>
      <c r="U97" s="1"/>
      <c r="V97" s="1"/>
      <c r="W97" s="1"/>
      <c r="X97" s="1"/>
    </row>
    <row r="98" spans="10:24" s="3" customFormat="1">
      <c r="J98" s="1"/>
      <c r="K98" s="1"/>
      <c r="L98" s="1"/>
      <c r="M98" s="1"/>
      <c r="N98" s="1"/>
      <c r="O98" s="1"/>
      <c r="P98" s="1"/>
      <c r="Q98" s="1"/>
      <c r="R98" s="1"/>
      <c r="S98" s="1"/>
      <c r="T98" s="1"/>
      <c r="U98" s="1"/>
      <c r="V98" s="1"/>
      <c r="W98" s="1"/>
      <c r="X98" s="1"/>
    </row>
    <row r="99" spans="10:24" s="3" customFormat="1">
      <c r="J99" s="1"/>
      <c r="K99" s="1"/>
      <c r="L99" s="1"/>
      <c r="M99" s="1"/>
      <c r="N99" s="1"/>
      <c r="O99" s="1"/>
      <c r="P99" s="1"/>
      <c r="Q99" s="1"/>
      <c r="R99" s="1"/>
      <c r="S99" s="1"/>
      <c r="T99" s="1"/>
      <c r="U99" s="1"/>
      <c r="V99" s="1"/>
      <c r="W99" s="1"/>
      <c r="X99" s="1"/>
    </row>
    <row r="100" spans="10:24" s="3" customFormat="1">
      <c r="J100" s="1"/>
      <c r="K100" s="1"/>
      <c r="L100" s="1"/>
      <c r="M100" s="1"/>
      <c r="N100" s="1"/>
      <c r="O100" s="1"/>
      <c r="P100" s="1"/>
      <c r="Q100" s="1"/>
      <c r="R100" s="1"/>
      <c r="S100" s="1"/>
      <c r="T100" s="1"/>
      <c r="U100" s="1"/>
      <c r="V100" s="1"/>
      <c r="W100" s="1"/>
      <c r="X100" s="1"/>
    </row>
    <row r="101" spans="10:24" s="3" customFormat="1">
      <c r="J101" s="1"/>
      <c r="K101" s="1"/>
      <c r="L101" s="1"/>
      <c r="M101" s="1"/>
      <c r="N101" s="1"/>
      <c r="O101" s="1"/>
      <c r="P101" s="1"/>
      <c r="Q101" s="1"/>
      <c r="R101" s="1"/>
      <c r="S101" s="1"/>
      <c r="T101" s="1"/>
      <c r="U101" s="1"/>
      <c r="V101" s="1"/>
      <c r="W101" s="1"/>
      <c r="X101" s="1"/>
    </row>
    <row r="102" spans="10:24" s="3" customFormat="1">
      <c r="J102" s="1"/>
      <c r="K102" s="1"/>
      <c r="L102" s="1"/>
      <c r="M102" s="1"/>
      <c r="N102" s="1"/>
      <c r="O102" s="1"/>
      <c r="P102" s="1"/>
      <c r="Q102" s="1"/>
      <c r="R102" s="1"/>
      <c r="S102" s="1"/>
      <c r="T102" s="1"/>
      <c r="U102" s="1"/>
      <c r="V102" s="1"/>
      <c r="W102" s="1"/>
      <c r="X102" s="1"/>
    </row>
    <row r="103" spans="10:24" s="3" customFormat="1">
      <c r="J103" s="1"/>
      <c r="K103" s="1"/>
      <c r="L103" s="1"/>
      <c r="M103" s="1"/>
      <c r="N103" s="1"/>
      <c r="O103" s="1"/>
      <c r="P103" s="1"/>
      <c r="Q103" s="1"/>
      <c r="R103" s="1"/>
      <c r="S103" s="1"/>
      <c r="T103" s="1"/>
      <c r="U103" s="1"/>
      <c r="V103" s="1"/>
      <c r="W103" s="1"/>
      <c r="X103" s="1"/>
    </row>
    <row r="104" spans="10:24" s="3" customFormat="1">
      <c r="J104" s="1"/>
      <c r="K104" s="1"/>
      <c r="L104" s="1"/>
      <c r="M104" s="1"/>
      <c r="N104" s="1"/>
      <c r="O104" s="1"/>
      <c r="P104" s="1"/>
      <c r="Q104" s="1"/>
      <c r="R104" s="1"/>
      <c r="S104" s="1"/>
      <c r="T104" s="1"/>
      <c r="U104" s="1"/>
      <c r="V104" s="1"/>
      <c r="W104" s="1"/>
      <c r="X104" s="1"/>
    </row>
    <row r="105" spans="10:24" s="3" customFormat="1">
      <c r="J105" s="1"/>
      <c r="K105" s="1"/>
      <c r="L105" s="1"/>
      <c r="M105" s="1"/>
      <c r="N105" s="1"/>
      <c r="O105" s="1"/>
      <c r="P105" s="1"/>
      <c r="Q105" s="1"/>
      <c r="R105" s="1"/>
      <c r="S105" s="1"/>
      <c r="T105" s="1"/>
      <c r="U105" s="1"/>
      <c r="V105" s="1"/>
      <c r="W105" s="1"/>
      <c r="X105" s="1"/>
    </row>
    <row r="106" spans="10:24" s="3" customFormat="1">
      <c r="J106" s="1"/>
      <c r="K106" s="1"/>
      <c r="L106" s="1"/>
      <c r="M106" s="1"/>
      <c r="N106" s="1"/>
      <c r="O106" s="1"/>
      <c r="P106" s="1"/>
      <c r="Q106" s="1"/>
      <c r="R106" s="1"/>
      <c r="S106" s="1"/>
      <c r="T106" s="1"/>
      <c r="U106" s="1"/>
      <c r="V106" s="1"/>
      <c r="W106" s="1"/>
      <c r="X106" s="1"/>
    </row>
    <row r="107" spans="10:24" s="3" customFormat="1">
      <c r="J107" s="1"/>
      <c r="K107" s="1"/>
      <c r="L107" s="1"/>
      <c r="M107" s="1"/>
      <c r="N107" s="1"/>
      <c r="O107" s="1"/>
      <c r="P107" s="1"/>
      <c r="Q107" s="1"/>
      <c r="R107" s="1"/>
      <c r="S107" s="1"/>
      <c r="T107" s="1"/>
      <c r="U107" s="1"/>
      <c r="V107" s="1"/>
      <c r="W107" s="1"/>
      <c r="X107" s="1"/>
    </row>
    <row r="108" spans="10:24" s="3" customFormat="1">
      <c r="J108" s="1"/>
      <c r="K108" s="1"/>
      <c r="L108" s="1"/>
      <c r="M108" s="1"/>
      <c r="N108" s="1"/>
      <c r="O108" s="1"/>
      <c r="P108" s="1"/>
      <c r="Q108" s="1"/>
      <c r="R108" s="1"/>
      <c r="S108" s="1"/>
      <c r="T108" s="1"/>
      <c r="U108" s="1"/>
      <c r="V108" s="1"/>
      <c r="W108" s="1"/>
      <c r="X108" s="1"/>
    </row>
    <row r="109" spans="10:24" s="3" customFormat="1">
      <c r="J109" s="1"/>
      <c r="K109" s="1"/>
      <c r="L109" s="1"/>
      <c r="M109" s="1"/>
      <c r="N109" s="1"/>
      <c r="O109" s="1"/>
      <c r="P109" s="1"/>
      <c r="Q109" s="1"/>
      <c r="R109" s="1"/>
      <c r="S109" s="1"/>
      <c r="T109" s="1"/>
      <c r="U109" s="1"/>
      <c r="V109" s="1"/>
      <c r="W109" s="1"/>
      <c r="X109" s="1"/>
    </row>
    <row r="110" spans="10:24" s="3" customFormat="1">
      <c r="J110" s="1"/>
      <c r="K110" s="1"/>
      <c r="L110" s="1"/>
      <c r="M110" s="1"/>
      <c r="N110" s="1"/>
      <c r="O110" s="1"/>
      <c r="P110" s="1"/>
      <c r="Q110" s="1"/>
      <c r="R110" s="1"/>
      <c r="S110" s="1"/>
      <c r="T110" s="1"/>
      <c r="U110" s="1"/>
      <c r="V110" s="1"/>
      <c r="W110" s="1"/>
      <c r="X110" s="1"/>
    </row>
    <row r="111" spans="10:24" s="3" customFormat="1">
      <c r="J111" s="1"/>
      <c r="K111" s="1"/>
      <c r="L111" s="1"/>
      <c r="M111" s="1"/>
      <c r="N111" s="1"/>
      <c r="O111" s="1"/>
      <c r="P111" s="1"/>
      <c r="Q111" s="1"/>
      <c r="R111" s="1"/>
      <c r="S111" s="1"/>
      <c r="T111" s="1"/>
      <c r="U111" s="1"/>
      <c r="V111" s="1"/>
      <c r="W111" s="1"/>
      <c r="X111" s="1"/>
    </row>
    <row r="112" spans="10:24" s="3" customFormat="1">
      <c r="J112" s="1"/>
      <c r="K112" s="1"/>
      <c r="L112" s="1"/>
      <c r="M112" s="1"/>
      <c r="N112" s="1"/>
      <c r="O112" s="1"/>
      <c r="P112" s="1"/>
      <c r="Q112" s="1"/>
      <c r="R112" s="1"/>
      <c r="S112" s="1"/>
      <c r="T112" s="1"/>
      <c r="U112" s="1"/>
      <c r="V112" s="1"/>
      <c r="W112" s="1"/>
      <c r="X112" s="1"/>
    </row>
    <row r="113" spans="10:24" s="3" customFormat="1">
      <c r="J113" s="1"/>
      <c r="K113" s="1"/>
      <c r="L113" s="1"/>
      <c r="M113" s="1"/>
      <c r="N113" s="1"/>
      <c r="O113" s="1"/>
      <c r="P113" s="1"/>
      <c r="Q113" s="1"/>
      <c r="R113" s="1"/>
      <c r="S113" s="1"/>
      <c r="T113" s="1"/>
      <c r="U113" s="1"/>
      <c r="V113" s="1"/>
      <c r="W113" s="1"/>
      <c r="X113" s="1"/>
    </row>
    <row r="114" spans="10:24" s="3" customFormat="1">
      <c r="J114" s="1"/>
      <c r="K114" s="1"/>
      <c r="L114" s="1"/>
      <c r="M114" s="1"/>
      <c r="N114" s="1"/>
      <c r="O114" s="1"/>
      <c r="P114" s="1"/>
      <c r="Q114" s="1"/>
      <c r="R114" s="1"/>
      <c r="S114" s="1"/>
      <c r="T114" s="1"/>
      <c r="U114" s="1"/>
      <c r="V114" s="1"/>
      <c r="W114" s="1"/>
      <c r="X114" s="1"/>
    </row>
    <row r="115" spans="10:24" s="3" customFormat="1"/>
    <row r="116" spans="10:24" s="3" customFormat="1"/>
    <row r="117" spans="10:24" s="3" customFormat="1"/>
    <row r="118" spans="10:24" s="3" customFormat="1"/>
    <row r="119" spans="10:24" s="3" customFormat="1"/>
    <row r="120" spans="10:24" s="3" customFormat="1"/>
    <row r="121" spans="10:24" s="3" customFormat="1"/>
    <row r="122" spans="10:24" s="3" customFormat="1"/>
    <row r="123" spans="10:24" s="3" customFormat="1"/>
    <row r="124" spans="10:24" s="3" customFormat="1"/>
    <row r="125" spans="10:24" s="3" customFormat="1"/>
    <row r="126" spans="10:24" s="3" customFormat="1"/>
    <row r="127" spans="10:24" s="3" customFormat="1"/>
    <row r="128" spans="10:24"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38" s="3" customFormat="1"/>
  </sheetData>
  <mergeCells count="9">
    <mergeCell ref="B11:G11"/>
    <mergeCell ref="B17:G17"/>
    <mergeCell ref="B23:G23"/>
    <mergeCell ref="B3:F3"/>
    <mergeCell ref="H3:I3"/>
    <mergeCell ref="C4:F4"/>
    <mergeCell ref="H4:I4"/>
    <mergeCell ref="C5:F5"/>
    <mergeCell ref="B10:G10"/>
  </mergeCells>
  <phoneticPr fontId="11" type="noConversion"/>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TD0035</CaseNumber>
    <CaseStage xmlns="c14de8ec-1bbe-45d0-9da6-488d8f109529">Stage 5 - Prov. Published &amp; Returns</CaseStag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Hankook Shanghai</PartyName>
    <Classification xmlns="c14de8ec-1bbe-45d0-9da6-488d8f109529" xsi:nil="true"/>
    <TaxCatchAllLabel xmlns="c14de8ec-1bbe-45d0-9da6-488d8f109529" xsi:nil="true"/>
    <PartyClass xmlns="c14de8ec-1bbe-45d0-9da6-488d8f109529">Exporter</PartyClass>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TermInfo xmlns="http://schemas.microsoft.com/office/infopath/2007/PartnerControls">
          <TermName xmlns="http://schemas.microsoft.com/office/infopath/2007/PartnerControls">QC Gate 3</TermName>
          <TermId xmlns="http://schemas.microsoft.com/office/infopath/2007/PartnerControls">0e4ffcef-39c0-446f-acb3-db005a780aec</TermId>
        </TermInfo>
      </Term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Anti-Dumping Review</TermName>
          <TermId xmlns="http://schemas.microsoft.com/office/infopath/2007/PartnerControls">56eec00b-c93f-447c-870b-d62b9d7130e2</TermId>
        </TermInfo>
      </Terms>
    </ec7cf6cc20664fb6b5a505b0c64f4cec>
    <TradeRemediesServicePublished xmlns="c14de8ec-1bbe-45d0-9da6-488d8f109529">Non-Confidential</TradeRemediesServicePublished>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Annex</TermName>
          <TermId xmlns="http://schemas.microsoft.com/office/infopath/2007/PartnerControls">a425c1fb-4081-427e-a294-aed5e93c47ec</TermId>
        </TermInfo>
      </Term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220</Value>
      <Value>31</Value>
      <Value>30</Value>
      <Value>147</Value>
      <Value>200</Value>
      <Value>226</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35E7EAF7-3E64-46A4-96FF-7102E2DF18BF}">
  <ds:schemaRefs>
    <ds:schemaRef ds:uri="http://schemas.microsoft.com/sharepoint/v3/contenttype/forms"/>
  </ds:schemaRefs>
</ds:datastoreItem>
</file>

<file path=customXml/itemProps2.xml><?xml version="1.0" encoding="utf-8"?>
<ds:datastoreItem xmlns:ds="http://schemas.openxmlformats.org/officeDocument/2006/customXml" ds:itemID="{531435EE-21E5-4D59-8431-B519112DD490}"/>
</file>

<file path=customXml/itemProps3.xml><?xml version="1.0" encoding="utf-8"?>
<ds:datastoreItem xmlns:ds="http://schemas.openxmlformats.org/officeDocument/2006/customXml" ds:itemID="{E53B4B26-2202-4EB9-9092-976DD3C90ECD}">
  <ds:schemaRefs>
    <ds:schemaRef ds:uri="http://schemas.microsoft.com/office/2006/metadata/properties"/>
    <ds:schemaRef ds:uri="http://schemas.microsoft.com/office/infopath/2007/PartnerControls"/>
    <ds:schemaRef ds:uri="eba8d56c-f86a-41a5-91e6-0e0bb7d0bd49"/>
  </ds:schemaRefs>
</ds:datastoreItem>
</file>

<file path=customXml/itemProps4.xml><?xml version="1.0" encoding="utf-8"?>
<ds:datastoreItem xmlns:ds="http://schemas.openxmlformats.org/officeDocument/2006/customXml" ds:itemID="{40C2C333-500E-465A-B817-17365826EF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Guidance</vt:lpstr>
      <vt:lpstr>Contents</vt:lpstr>
      <vt:lpstr>A3_-_Organisational_structure</vt:lpstr>
      <vt:lpstr>A4_-_Owners_&amp;_shareholders</vt:lpstr>
      <vt:lpstr>A8_-_Product_similarity</vt:lpstr>
      <vt:lpstr>A7_1_-_Your_company's_products</vt:lpstr>
      <vt:lpstr>B1_1_-_Upward_sales</vt:lpstr>
      <vt:lpstr>B4_2_-_Domestic_sales</vt:lpstr>
      <vt:lpstr>D1_-_Turnover</vt:lpstr>
      <vt:lpstr>D2_-_Income_statement</vt:lpstr>
      <vt:lpstr>D6_-_Stocks</vt:lpstr>
      <vt:lpstr>D8_-_Purchases_of_like_good</vt:lpstr>
      <vt:lpstr>D9_-Profitability</vt:lpstr>
      <vt:lpstr>D11_1_-_AS&amp;G_domestic_market</vt:lpstr>
      <vt:lpstr>D8_-_Employment</vt:lpstr>
      <vt:lpstr>D9_-_Investments</vt:lpstr>
      <vt:lpstr>D12_2_-_CTM_in_UK</vt:lpstr>
      <vt:lpstr>D13_2_-_AS&amp;G_third_countries</vt:lpstr>
      <vt:lpstr>D13_3_-_AS&amp;G_UK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Printed>2023-09-11T13:19:58Z</cp:lastPrinted>
  <dcterms:created xsi:type="dcterms:W3CDTF">2023-07-11T12:47:18Z</dcterms:created>
  <dcterms:modified xsi:type="dcterms:W3CDTF">2023-09-12T15:13:58Z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MediaServiceImageTags">
    <vt:lpwstr/>
  </property>
  <property fmtid="{D5CDD505-2E9C-101B-9397-08002B2CF9AE}" pid="4" name="CaseCountry">
    <vt:lpwstr>31;#China|450f57c4-d239-451b-a905-81825d5a728d</vt:lpwstr>
  </property>
  <property fmtid="{D5CDD505-2E9C-101B-9397-08002B2CF9AE}" pid="5" name="CaseType">
    <vt:lpwstr>30;#Transition Anti-Dumping Review|56eec00b-c93f-447c-870b-d62b9d7130e2</vt:lpwstr>
  </property>
  <property fmtid="{D5CDD505-2E9C-101B-9397-08002B2CF9AE}" pid="6" name="RelatedCountry">
    <vt:lpwstr>226;#Egypt|7bebcf6a-9b35-49fe-bd92-1db41e721742</vt:lpwstr>
  </property>
  <property fmtid="{D5CDD505-2E9C-101B-9397-08002B2CF9AE}" pid="7" name="CaseProduct">
    <vt:lpwstr>220;#Tyres|019bacad-e58e-4f45-931f-38b747200c2a</vt:lpwstr>
  </property>
  <property fmtid="{D5CDD505-2E9C-101B-9397-08002B2CF9AE}" pid="8" name="Reconsideration Phase">
    <vt:lpwstr/>
  </property>
  <property fmtid="{D5CDD505-2E9C-101B-9397-08002B2CF9AE}" pid="9" name="QC Gate">
    <vt:lpwstr>200;#QC Gate 3|0e4ffcef-39c0-446f-acb3-db005a780aec</vt:lpwstr>
  </property>
  <property fmtid="{D5CDD505-2E9C-101B-9397-08002B2CF9AE}" pid="10" name="DocumentType">
    <vt:lpwstr>147;#Questionnaire Annex|a425c1fb-4081-427e-a294-aed5e93c47ec</vt:lpwstr>
  </property>
  <property fmtid="{D5CDD505-2E9C-101B-9397-08002B2CF9AE}" pid="11" name="_docset_NoMedatataSyncRequired">
    <vt:lpwstr>False</vt:lpwstr>
  </property>
  <property fmtid="{D5CDD505-2E9C-101B-9397-08002B2CF9AE}" pid="12" name="lcf76f155ced4ddcb4097134ff3c332f">
    <vt:lpwstr/>
  </property>
</Properties>
</file>